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Информация на сайт\2018\Еврейская область\Апрель\"/>
    </mc:Choice>
  </mc:AlternateContent>
  <bookViews>
    <workbookView xWindow="0" yWindow="0" windowWidth="21570" windowHeight="8160" tabRatio="909"/>
  </bookViews>
  <sheets>
    <sheet name="6ЦК - PALYANS4" sheetId="110" r:id="rId1"/>
  </sheets>
  <definedNames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 localSheetId="0">'6ЦК - PALYANS4'!$12:$165</definedName>
    <definedName name="__DS_Punkt6__">#REF!</definedName>
    <definedName name="__DS_Punkt6_Finish__" localSheetId="0">'6ЦК - PALYANS4'!$1:$196</definedName>
    <definedName name="__DS_Punkt6_Finish__">#REF!</definedName>
    <definedName name="__DS_Punkt6_Napr_Day_S6__" localSheetId="0">'6ЦК - PALYANS4'!$17:$17</definedName>
    <definedName name="__DS_Punkt6_Napr_Day_S6__">#REF!</definedName>
    <definedName name="__DS_Punkt6_Napr_Day6__" localSheetId="0">'6ЦК - PALYANS4'!$16:$17</definedName>
    <definedName name="__DS_Punkt6_Napr_Day6__">#REF!</definedName>
    <definedName name="__DS_Punkt6_Napr6__" localSheetId="0">'6ЦК - PALYANS4'!$14:$165</definedName>
    <definedName name="__DS_Punkt6_Napr6__">#REF!</definedName>
    <definedName name="__MAIN__">#REF!</definedName>
    <definedName name="__MAIN1__">#REF!</definedName>
  </definedNames>
  <calcPr calcId="152511"/>
</workbook>
</file>

<file path=xl/calcChain.xml><?xml version="1.0" encoding="utf-8"?>
<calcChain xmlns="http://schemas.openxmlformats.org/spreadsheetml/2006/main">
  <c r="B21" i="110" l="1"/>
  <c r="B26" i="110"/>
  <c r="B31" i="110"/>
  <c r="B36" i="110"/>
  <c r="B101" i="110" l="1"/>
  <c r="B106" i="110"/>
  <c r="B111" i="110"/>
  <c r="B116" i="110"/>
  <c r="B41" i="110"/>
  <c r="B46" i="110"/>
  <c r="B51" i="110"/>
  <c r="B141" i="110"/>
  <c r="B146" i="110"/>
  <c r="B151" i="110"/>
  <c r="B156" i="110"/>
  <c r="B96" i="110"/>
  <c r="C96" i="110"/>
  <c r="D96" i="110"/>
  <c r="E96" i="110"/>
  <c r="F96" i="110"/>
  <c r="G96" i="110"/>
  <c r="H96" i="110"/>
  <c r="I96" i="110"/>
  <c r="J96" i="110"/>
  <c r="K96" i="110"/>
  <c r="L96" i="110"/>
  <c r="M96" i="110"/>
  <c r="N96" i="110"/>
  <c r="O96" i="110"/>
  <c r="P96" i="110"/>
  <c r="Q96" i="110"/>
  <c r="R96" i="110"/>
  <c r="S96" i="110"/>
  <c r="T96" i="110"/>
  <c r="U96" i="110"/>
  <c r="V96" i="110"/>
  <c r="W96" i="110"/>
  <c r="X96" i="110"/>
  <c r="Y96" i="110"/>
  <c r="C101" i="110"/>
  <c r="D101" i="110"/>
  <c r="E101" i="110"/>
  <c r="F101" i="110"/>
  <c r="G101" i="110"/>
  <c r="H101" i="110"/>
  <c r="I101" i="110"/>
  <c r="J101" i="110"/>
  <c r="K101" i="110"/>
  <c r="L101" i="110"/>
  <c r="M101" i="110"/>
  <c r="N101" i="110"/>
  <c r="O101" i="110"/>
  <c r="P101" i="110"/>
  <c r="Q101" i="110"/>
  <c r="R101" i="110"/>
  <c r="S101" i="110"/>
  <c r="T101" i="110"/>
  <c r="U101" i="110"/>
  <c r="V101" i="110"/>
  <c r="W101" i="110"/>
  <c r="X101" i="110"/>
  <c r="Y101" i="110"/>
  <c r="C106" i="110"/>
  <c r="D106" i="110"/>
  <c r="E106" i="110"/>
  <c r="F106" i="110"/>
  <c r="H106" i="110"/>
  <c r="I106" i="110"/>
  <c r="J106" i="110"/>
  <c r="K106" i="110"/>
  <c r="L106" i="110"/>
  <c r="M106" i="110"/>
  <c r="N106" i="110"/>
  <c r="O106" i="110"/>
  <c r="P106" i="110"/>
  <c r="Q106" i="110"/>
  <c r="R106" i="110"/>
  <c r="S106" i="110"/>
  <c r="T106" i="110"/>
  <c r="U106" i="110"/>
  <c r="V106" i="110"/>
  <c r="W106" i="110"/>
  <c r="X106" i="110"/>
  <c r="Y106" i="110"/>
  <c r="C111" i="110"/>
  <c r="D111" i="110"/>
  <c r="E111" i="110"/>
  <c r="F111" i="110"/>
  <c r="G111" i="110"/>
  <c r="H111" i="110"/>
  <c r="I111" i="110"/>
  <c r="J111" i="110"/>
  <c r="K111" i="110"/>
  <c r="L111" i="110"/>
  <c r="M111" i="110"/>
  <c r="N111" i="110"/>
  <c r="O111" i="110"/>
  <c r="P111" i="110"/>
  <c r="Q111" i="110"/>
  <c r="R111" i="110"/>
  <c r="S111" i="110"/>
  <c r="T111" i="110"/>
  <c r="U111" i="110"/>
  <c r="V111" i="110"/>
  <c r="W111" i="110"/>
  <c r="X111" i="110"/>
  <c r="Y111" i="110"/>
  <c r="B86" i="110"/>
  <c r="B91" i="110"/>
  <c r="B56" i="110"/>
  <c r="B61" i="110"/>
  <c r="B161" i="110"/>
  <c r="B166" i="110"/>
  <c r="C21" i="110"/>
  <c r="D21" i="110"/>
  <c r="E21" i="110"/>
  <c r="F21" i="110"/>
  <c r="G21" i="110"/>
  <c r="H21" i="110"/>
  <c r="I21" i="110"/>
  <c r="J21" i="110"/>
  <c r="K21" i="110"/>
  <c r="L21" i="110"/>
  <c r="M21" i="110"/>
  <c r="N21" i="110"/>
  <c r="O21" i="110"/>
  <c r="P21" i="110"/>
  <c r="Q21" i="110"/>
  <c r="R21" i="110"/>
  <c r="S21" i="110"/>
  <c r="T21" i="110"/>
  <c r="U21" i="110"/>
  <c r="V21" i="110"/>
  <c r="W21" i="110"/>
  <c r="X21" i="110"/>
  <c r="Y21" i="110"/>
  <c r="C26" i="110"/>
  <c r="D26" i="110"/>
  <c r="E26" i="110"/>
  <c r="F26" i="110"/>
  <c r="G26" i="110"/>
  <c r="H26" i="110"/>
  <c r="I26" i="110"/>
  <c r="J26" i="110"/>
  <c r="K26" i="110"/>
  <c r="L26" i="110"/>
  <c r="M26" i="110"/>
  <c r="N26" i="110"/>
  <c r="O26" i="110"/>
  <c r="P26" i="110"/>
  <c r="Q26" i="110"/>
  <c r="R26" i="110"/>
  <c r="S26" i="110"/>
  <c r="T26" i="110"/>
  <c r="U26" i="110"/>
  <c r="V26" i="110"/>
  <c r="W26" i="110"/>
  <c r="X26" i="110"/>
  <c r="Y26" i="110"/>
  <c r="C31" i="110"/>
  <c r="D31" i="110"/>
  <c r="E31" i="110"/>
  <c r="F31" i="110"/>
  <c r="G31" i="110"/>
  <c r="H31" i="110"/>
  <c r="I31" i="110"/>
  <c r="J31" i="110"/>
  <c r="K31" i="110"/>
  <c r="L31" i="110"/>
  <c r="M31" i="110"/>
  <c r="N31" i="110"/>
  <c r="O31" i="110"/>
  <c r="P31" i="110"/>
  <c r="Q31" i="110"/>
  <c r="R31" i="110"/>
  <c r="S31" i="110"/>
  <c r="T31" i="110"/>
  <c r="U31" i="110"/>
  <c r="V31" i="110"/>
  <c r="W31" i="110"/>
  <c r="X31" i="110"/>
  <c r="Y31" i="110"/>
  <c r="C36" i="110"/>
  <c r="D36" i="110"/>
  <c r="E36" i="110"/>
  <c r="F36" i="110"/>
  <c r="G36" i="110"/>
  <c r="H36" i="110"/>
  <c r="I36" i="110"/>
  <c r="J36" i="110"/>
  <c r="K36" i="110"/>
  <c r="L36" i="110"/>
  <c r="M36" i="110"/>
  <c r="N36" i="110"/>
  <c r="O36" i="110"/>
  <c r="P36" i="110"/>
  <c r="Q36" i="110"/>
  <c r="R36" i="110"/>
  <c r="S36" i="110"/>
  <c r="T36" i="110"/>
  <c r="U36" i="110"/>
  <c r="V36" i="110"/>
  <c r="W36" i="110"/>
  <c r="X36" i="110"/>
  <c r="Y36" i="110"/>
  <c r="B16" i="110"/>
  <c r="C16" i="110"/>
  <c r="D16" i="110"/>
  <c r="E16" i="110"/>
  <c r="F16" i="110"/>
  <c r="G16" i="110"/>
  <c r="H16" i="110"/>
  <c r="I16" i="110"/>
  <c r="J16" i="110"/>
  <c r="K16" i="110"/>
  <c r="L16" i="110"/>
  <c r="M16" i="110"/>
  <c r="N16" i="110"/>
  <c r="O16" i="110"/>
  <c r="P16" i="110"/>
  <c r="Q16" i="110"/>
  <c r="R16" i="110"/>
  <c r="S16" i="110"/>
  <c r="T16" i="110"/>
  <c r="U16" i="110"/>
  <c r="V16" i="110"/>
  <c r="W16" i="110"/>
  <c r="X16" i="110"/>
  <c r="Y16" i="110"/>
  <c r="C41" i="110"/>
  <c r="D41" i="110"/>
  <c r="E41" i="110"/>
  <c r="F41" i="110"/>
  <c r="G41" i="110"/>
  <c r="H41" i="110"/>
  <c r="I41" i="110"/>
  <c r="J41" i="110"/>
  <c r="K41" i="110"/>
  <c r="L41" i="110"/>
  <c r="M41" i="110"/>
  <c r="N41" i="110"/>
  <c r="O41" i="110"/>
  <c r="P41" i="110"/>
  <c r="Q41" i="110"/>
  <c r="R41" i="110"/>
  <c r="S41" i="110"/>
  <c r="T41" i="110"/>
  <c r="U41" i="110"/>
  <c r="V41" i="110"/>
  <c r="W41" i="110"/>
  <c r="X41" i="110"/>
  <c r="Y41" i="110"/>
  <c r="C46" i="110"/>
  <c r="D46" i="110"/>
  <c r="E46" i="110"/>
  <c r="F46" i="110"/>
  <c r="G46" i="110"/>
  <c r="H46" i="110"/>
  <c r="I46" i="110"/>
  <c r="J46" i="110"/>
  <c r="K46" i="110"/>
  <c r="L46" i="110"/>
  <c r="M46" i="110"/>
  <c r="N46" i="110"/>
  <c r="O46" i="110"/>
  <c r="P46" i="110"/>
  <c r="Q46" i="110"/>
  <c r="R46" i="110"/>
  <c r="S46" i="110"/>
  <c r="T46" i="110"/>
  <c r="U46" i="110"/>
  <c r="V46" i="110"/>
  <c r="W46" i="110"/>
  <c r="X46" i="110"/>
  <c r="Y46" i="110"/>
  <c r="C51" i="110"/>
  <c r="D51" i="110"/>
  <c r="E51" i="110"/>
  <c r="F51" i="110"/>
  <c r="G51" i="110"/>
  <c r="H51" i="110"/>
  <c r="I51" i="110"/>
  <c r="J51" i="110"/>
  <c r="K51" i="110"/>
  <c r="L51" i="110"/>
  <c r="M51" i="110"/>
  <c r="N51" i="110"/>
  <c r="O51" i="110"/>
  <c r="P51" i="110"/>
  <c r="Q51" i="110"/>
  <c r="R51" i="110"/>
  <c r="S51" i="110"/>
  <c r="T51" i="110"/>
  <c r="U51" i="110"/>
  <c r="V51" i="110"/>
  <c r="W51" i="110"/>
  <c r="X51" i="110"/>
  <c r="Y51" i="110"/>
  <c r="C56" i="110"/>
  <c r="D56" i="110"/>
  <c r="E56" i="110"/>
  <c r="F56" i="110"/>
  <c r="G56" i="110"/>
  <c r="H56" i="110"/>
  <c r="I56" i="110"/>
  <c r="J56" i="110"/>
  <c r="K56" i="110"/>
  <c r="L56" i="110"/>
  <c r="M56" i="110"/>
  <c r="N56" i="110"/>
  <c r="O56" i="110"/>
  <c r="P56" i="110"/>
  <c r="Q56" i="110"/>
  <c r="R56" i="110"/>
  <c r="S56" i="110"/>
  <c r="T56" i="110"/>
  <c r="U56" i="110"/>
  <c r="V56" i="110"/>
  <c r="W56" i="110"/>
  <c r="X56" i="110"/>
  <c r="Y56" i="110"/>
  <c r="C61" i="110"/>
  <c r="D61" i="110"/>
  <c r="E61" i="110"/>
  <c r="F61" i="110"/>
  <c r="G61" i="110"/>
  <c r="H61" i="110"/>
  <c r="I61" i="110"/>
  <c r="J61" i="110"/>
  <c r="K61" i="110"/>
  <c r="L61" i="110"/>
  <c r="M61" i="110"/>
  <c r="N61" i="110"/>
  <c r="O61" i="110"/>
  <c r="P61" i="110"/>
  <c r="Q61" i="110"/>
  <c r="R61" i="110"/>
  <c r="S61" i="110"/>
  <c r="T61" i="110"/>
  <c r="U61" i="110"/>
  <c r="V61" i="110"/>
  <c r="W61" i="110"/>
  <c r="X61" i="110"/>
  <c r="Y61" i="110"/>
  <c r="B66" i="110"/>
  <c r="C66" i="110"/>
  <c r="D66" i="110"/>
  <c r="E66" i="110"/>
  <c r="F66" i="110"/>
  <c r="G66" i="110"/>
  <c r="H66" i="110"/>
  <c r="I66" i="110"/>
  <c r="J66" i="110"/>
  <c r="K66" i="110"/>
  <c r="L66" i="110"/>
  <c r="M66" i="110"/>
  <c r="N66" i="110"/>
  <c r="O66" i="110"/>
  <c r="P66" i="110"/>
  <c r="Q66" i="110"/>
  <c r="R66" i="110"/>
  <c r="S66" i="110"/>
  <c r="T66" i="110"/>
  <c r="U66" i="110"/>
  <c r="V66" i="110"/>
  <c r="W66" i="110"/>
  <c r="X66" i="110"/>
  <c r="Y66" i="110"/>
  <c r="B71" i="110"/>
  <c r="C71" i="110"/>
  <c r="D71" i="110"/>
  <c r="E71" i="110"/>
  <c r="F71" i="110"/>
  <c r="G71" i="110"/>
  <c r="H71" i="110"/>
  <c r="I71" i="110"/>
  <c r="J71" i="110"/>
  <c r="K71" i="110"/>
  <c r="L71" i="110"/>
  <c r="M71" i="110"/>
  <c r="N71" i="110"/>
  <c r="O71" i="110"/>
  <c r="P71" i="110"/>
  <c r="Q71" i="110"/>
  <c r="R71" i="110"/>
  <c r="S71" i="110"/>
  <c r="T71" i="110"/>
  <c r="U71" i="110"/>
  <c r="V71" i="110"/>
  <c r="W71" i="110"/>
  <c r="X71" i="110"/>
  <c r="Y71" i="110"/>
  <c r="B76" i="110"/>
  <c r="C76" i="110"/>
  <c r="D76" i="110"/>
  <c r="E76" i="110"/>
  <c r="F76" i="110"/>
  <c r="G76" i="110"/>
  <c r="H76" i="110"/>
  <c r="I76" i="110"/>
  <c r="J76" i="110"/>
  <c r="K76" i="110"/>
  <c r="L76" i="110"/>
  <c r="M76" i="110"/>
  <c r="N76" i="110"/>
  <c r="O76" i="110"/>
  <c r="P76" i="110"/>
  <c r="Q76" i="110"/>
  <c r="R76" i="110"/>
  <c r="S76" i="110"/>
  <c r="T76" i="110"/>
  <c r="U76" i="110"/>
  <c r="V76" i="110"/>
  <c r="W76" i="110"/>
  <c r="X76" i="110"/>
  <c r="Y76" i="110"/>
  <c r="B81" i="110"/>
  <c r="C81" i="110"/>
  <c r="D81" i="110"/>
  <c r="E81" i="110"/>
  <c r="F81" i="110"/>
  <c r="G81" i="110"/>
  <c r="H81" i="110"/>
  <c r="I81" i="110"/>
  <c r="J81" i="110"/>
  <c r="K81" i="110"/>
  <c r="L81" i="110"/>
  <c r="M81" i="110"/>
  <c r="N81" i="110"/>
  <c r="O81" i="110"/>
  <c r="P81" i="110"/>
  <c r="Q81" i="110"/>
  <c r="R81" i="110"/>
  <c r="S81" i="110"/>
  <c r="T81" i="110"/>
  <c r="U81" i="110"/>
  <c r="V81" i="110"/>
  <c r="W81" i="110"/>
  <c r="X81" i="110"/>
  <c r="Y81" i="110"/>
  <c r="C86" i="110"/>
  <c r="D86" i="110"/>
  <c r="E86" i="110"/>
  <c r="F86" i="110"/>
  <c r="G86" i="110"/>
  <c r="H86" i="110"/>
  <c r="I86" i="110"/>
  <c r="J86" i="110"/>
  <c r="K86" i="110"/>
  <c r="L86" i="110"/>
  <c r="M86" i="110"/>
  <c r="N86" i="110"/>
  <c r="O86" i="110"/>
  <c r="P86" i="110"/>
  <c r="Q86" i="110"/>
  <c r="R86" i="110"/>
  <c r="S86" i="110"/>
  <c r="T86" i="110"/>
  <c r="U86" i="110"/>
  <c r="V86" i="110"/>
  <c r="W86" i="110"/>
  <c r="X86" i="110"/>
  <c r="Y86" i="110"/>
  <c r="C91" i="110"/>
  <c r="D91" i="110"/>
  <c r="E91" i="110"/>
  <c r="F91" i="110"/>
  <c r="G91" i="110"/>
  <c r="H91" i="110"/>
  <c r="I91" i="110"/>
  <c r="J91" i="110"/>
  <c r="K91" i="110"/>
  <c r="L91" i="110"/>
  <c r="M91" i="110"/>
  <c r="N91" i="110"/>
  <c r="O91" i="110"/>
  <c r="P91" i="110"/>
  <c r="Q91" i="110"/>
  <c r="R91" i="110"/>
  <c r="S91" i="110"/>
  <c r="T91" i="110"/>
  <c r="U91" i="110"/>
  <c r="V91" i="110"/>
  <c r="W91" i="110"/>
  <c r="X91" i="110"/>
  <c r="Y91" i="110"/>
  <c r="C116" i="110"/>
  <c r="D116" i="110"/>
  <c r="E116" i="110"/>
  <c r="F116" i="110"/>
  <c r="G116" i="110"/>
  <c r="H116" i="110"/>
  <c r="I116" i="110"/>
  <c r="J116" i="110"/>
  <c r="K116" i="110"/>
  <c r="L116" i="110"/>
  <c r="M116" i="110"/>
  <c r="N116" i="110"/>
  <c r="O116" i="110"/>
  <c r="P116" i="110"/>
  <c r="Q116" i="110"/>
  <c r="R116" i="110"/>
  <c r="S116" i="110"/>
  <c r="T116" i="110"/>
  <c r="U116" i="110"/>
  <c r="V116" i="110"/>
  <c r="W116" i="110"/>
  <c r="X116" i="110"/>
  <c r="Y116" i="110"/>
  <c r="B121" i="110"/>
  <c r="C121" i="110"/>
  <c r="D121" i="110"/>
  <c r="E121" i="110"/>
  <c r="F121" i="110"/>
  <c r="G121" i="110"/>
  <c r="H121" i="110"/>
  <c r="I121" i="110"/>
  <c r="J121" i="110"/>
  <c r="K121" i="110"/>
  <c r="L121" i="110"/>
  <c r="M121" i="110"/>
  <c r="N121" i="110"/>
  <c r="O121" i="110"/>
  <c r="P121" i="110"/>
  <c r="Q121" i="110"/>
  <c r="R121" i="110"/>
  <c r="S121" i="110"/>
  <c r="T121" i="110"/>
  <c r="U121" i="110"/>
  <c r="V121" i="110"/>
  <c r="W121" i="110"/>
  <c r="X121" i="110"/>
  <c r="Y121" i="110"/>
  <c r="B126" i="110"/>
  <c r="C126" i="110"/>
  <c r="D126" i="110"/>
  <c r="E126" i="110"/>
  <c r="F126" i="110"/>
  <c r="G126" i="110"/>
  <c r="H126" i="110"/>
  <c r="I126" i="110"/>
  <c r="J126" i="110"/>
  <c r="K126" i="110"/>
  <c r="L126" i="110"/>
  <c r="M126" i="110"/>
  <c r="N126" i="110"/>
  <c r="O126" i="110"/>
  <c r="P126" i="110"/>
  <c r="Q126" i="110"/>
  <c r="R126" i="110"/>
  <c r="S126" i="110"/>
  <c r="T126" i="110"/>
  <c r="U126" i="110"/>
  <c r="V126" i="110"/>
  <c r="W126" i="110"/>
  <c r="X126" i="110"/>
  <c r="Y126" i="110"/>
  <c r="B131" i="110"/>
  <c r="C131" i="110"/>
  <c r="D131" i="110"/>
  <c r="E131" i="110"/>
  <c r="F131" i="110"/>
  <c r="G131" i="110"/>
  <c r="H131" i="110"/>
  <c r="I131" i="110"/>
  <c r="J131" i="110"/>
  <c r="K131" i="110"/>
  <c r="L131" i="110"/>
  <c r="M131" i="110"/>
  <c r="N131" i="110"/>
  <c r="O131" i="110"/>
  <c r="P131" i="110"/>
  <c r="Q131" i="110"/>
  <c r="R131" i="110"/>
  <c r="S131" i="110"/>
  <c r="T131" i="110"/>
  <c r="U131" i="110"/>
  <c r="V131" i="110"/>
  <c r="W131" i="110"/>
  <c r="X131" i="110"/>
  <c r="Y131" i="110"/>
  <c r="B136" i="110"/>
  <c r="C136" i="110"/>
  <c r="D136" i="110"/>
  <c r="E136" i="110"/>
  <c r="F136" i="110"/>
  <c r="G136" i="110"/>
  <c r="H136" i="110"/>
  <c r="I136" i="110"/>
  <c r="J136" i="110"/>
  <c r="K136" i="110"/>
  <c r="L136" i="110"/>
  <c r="M136" i="110"/>
  <c r="N136" i="110"/>
  <c r="O136" i="110"/>
  <c r="P136" i="110"/>
  <c r="Q136" i="110"/>
  <c r="R136" i="110"/>
  <c r="S136" i="110"/>
  <c r="T136" i="110"/>
  <c r="U136" i="110"/>
  <c r="V136" i="110"/>
  <c r="W136" i="110"/>
  <c r="X136" i="110"/>
  <c r="Y136" i="110"/>
  <c r="C141" i="110"/>
  <c r="D141" i="110"/>
  <c r="E141" i="110"/>
  <c r="F141" i="110"/>
  <c r="G141" i="110"/>
  <c r="H141" i="110"/>
  <c r="I141" i="110"/>
  <c r="J141" i="110"/>
  <c r="K141" i="110"/>
  <c r="L141" i="110"/>
  <c r="M141" i="110"/>
  <c r="N141" i="110"/>
  <c r="O141" i="110"/>
  <c r="P141" i="110"/>
  <c r="Q141" i="110"/>
  <c r="R141" i="110"/>
  <c r="S141" i="110"/>
  <c r="T141" i="110"/>
  <c r="U141" i="110"/>
  <c r="V141" i="110"/>
  <c r="W141" i="110"/>
  <c r="X141" i="110"/>
  <c r="Y141" i="110"/>
  <c r="C146" i="110"/>
  <c r="D146" i="110"/>
  <c r="E146" i="110"/>
  <c r="F146" i="110"/>
  <c r="G146" i="110"/>
  <c r="H146" i="110"/>
  <c r="I146" i="110"/>
  <c r="J146" i="110"/>
  <c r="K146" i="110"/>
  <c r="L146" i="110"/>
  <c r="M146" i="110"/>
  <c r="N146" i="110"/>
  <c r="O146" i="110"/>
  <c r="P146" i="110"/>
  <c r="Q146" i="110"/>
  <c r="R146" i="110"/>
  <c r="S146" i="110"/>
  <c r="T146" i="110"/>
  <c r="U146" i="110"/>
  <c r="V146" i="110"/>
  <c r="W146" i="110"/>
  <c r="X146" i="110"/>
  <c r="Y146" i="110"/>
  <c r="C151" i="110"/>
  <c r="D151" i="110"/>
  <c r="E151" i="110"/>
  <c r="F151" i="110"/>
  <c r="G151" i="110"/>
  <c r="H151" i="110"/>
  <c r="I151" i="110"/>
  <c r="J151" i="110"/>
  <c r="K151" i="110"/>
  <c r="L151" i="110"/>
  <c r="M151" i="110"/>
  <c r="N151" i="110"/>
  <c r="O151" i="110"/>
  <c r="P151" i="110"/>
  <c r="Q151" i="110"/>
  <c r="R151" i="110"/>
  <c r="S151" i="110"/>
  <c r="T151" i="110"/>
  <c r="U151" i="110"/>
  <c r="V151" i="110"/>
  <c r="W151" i="110"/>
  <c r="X151" i="110"/>
  <c r="Y151" i="110"/>
  <c r="C156" i="110"/>
  <c r="D156" i="110"/>
  <c r="E156" i="110"/>
  <c r="F156" i="110"/>
  <c r="G156" i="110"/>
  <c r="H156" i="110"/>
  <c r="I156" i="110"/>
  <c r="J156" i="110"/>
  <c r="K156" i="110"/>
  <c r="L156" i="110"/>
  <c r="M156" i="110"/>
  <c r="N156" i="110"/>
  <c r="O156" i="110"/>
  <c r="P156" i="110"/>
  <c r="Q156" i="110"/>
  <c r="R156" i="110"/>
  <c r="S156" i="110"/>
  <c r="T156" i="110"/>
  <c r="U156" i="110"/>
  <c r="V156" i="110"/>
  <c r="W156" i="110"/>
  <c r="X156" i="110"/>
  <c r="Y156" i="110"/>
  <c r="C161" i="110"/>
  <c r="D161" i="110"/>
  <c r="E161" i="110"/>
  <c r="F161" i="110"/>
  <c r="G161" i="110"/>
  <c r="H161" i="110"/>
  <c r="I161" i="110"/>
  <c r="J161" i="110"/>
  <c r="K161" i="110"/>
  <c r="L161" i="110"/>
  <c r="M161" i="110"/>
  <c r="N161" i="110"/>
  <c r="O161" i="110"/>
  <c r="P161" i="110"/>
  <c r="Q161" i="110"/>
  <c r="R161" i="110"/>
  <c r="S161" i="110"/>
  <c r="T161" i="110"/>
  <c r="U161" i="110"/>
  <c r="V161" i="110"/>
  <c r="W161" i="110"/>
  <c r="X161" i="110"/>
  <c r="Y161" i="110"/>
  <c r="C166" i="110"/>
  <c r="D166" i="110"/>
  <c r="E166" i="110"/>
  <c r="F166" i="110"/>
  <c r="G166" i="110"/>
  <c r="H166" i="110"/>
  <c r="I166" i="110"/>
  <c r="J166" i="110"/>
  <c r="K166" i="110"/>
  <c r="L166" i="110"/>
  <c r="M166" i="110"/>
  <c r="N166" i="110"/>
  <c r="O166" i="110"/>
  <c r="P166" i="110"/>
  <c r="Q166" i="110"/>
  <c r="R166" i="110"/>
  <c r="S166" i="110"/>
  <c r="T166" i="110"/>
  <c r="U166" i="110"/>
  <c r="V166" i="110"/>
  <c r="W166" i="110"/>
  <c r="X166" i="110"/>
  <c r="Y166" i="110"/>
  <c r="M183" i="110"/>
</calcChain>
</file>

<file path=xl/sharedStrings.xml><?xml version="1.0" encoding="utf-8"?>
<sst xmlns="http://schemas.openxmlformats.org/spreadsheetml/2006/main" count="182" uniqueCount="61">
  <si>
    <t>ВН</t>
  </si>
  <si>
    <t>НН</t>
  </si>
  <si>
    <t>за</t>
  </si>
  <si>
    <t>Дата</t>
  </si>
  <si>
    <t>СН I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</si>
  <si>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</si>
  <si>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</si>
  <si>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</si>
  <si>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</si>
  <si>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</si>
  <si>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</si>
  <si>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</si>
  <si>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</si>
  <si>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</si>
  <si>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СН II</t>
  </si>
  <si>
    <t>23:00-0:00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</si>
  <si>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</si>
  <si>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</si>
  <si>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</si>
  <si>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</si>
  <si>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</si>
  <si>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</si>
  <si>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</si>
  <si>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</si>
  <si>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</si>
  <si>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</si>
  <si>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</si>
  <si>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</si>
  <si>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</si>
  <si>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</si>
  <si>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</si>
  <si>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</si>
  <si>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</si>
  <si>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</si>
  <si>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руб./МВт в месяц без НДС</t>
  </si>
  <si>
    <t>- инфраструктурные платежи</t>
  </si>
  <si>
    <t xml:space="preserve">VI. Шестая ценовая категория. </t>
  </si>
  <si>
    <t>Величина ставки, руб./МВт·ч без НДС</t>
  </si>
  <si>
    <t>электрической энергии в двухставочном выражении)</t>
  </si>
  <si>
    <t>(для объемов покупки электрической энергии (мощности),</t>
  </si>
  <si>
    <t>- средневзвешенная регулируемая цена на мощность на оптовом рынке</t>
  </si>
  <si>
    <t>с максимальной мощностью энергопринимающих устройств не менее 10 МВт</t>
  </si>
  <si>
    <t>- средневзвешенная  регулируемая  цена  на  электрическую энергию (мощность)</t>
  </si>
  <si>
    <t>в отношении которых за расчетный период осуществляется почасовое планирование и учет,</t>
  </si>
  <si>
    <t>Ставка для суммы плановых почасовых объемов покупки электрической энергии за расчетный период</t>
  </si>
  <si>
    <t>а стоимость услуг по передаче электрическй энергии определяется по тарифу на услуги по передаче</t>
  </si>
  <si>
    <t>Ставка для фактических почасовых объемов покупки электрической энергии, отпущенных на уровне напряжения ВН</t>
  </si>
  <si>
    <t>Ставка    за    мощность,    приобретаемую    потребителем    (покупателем),    конечной   регулируемой   цены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</si>
  <si>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</t>
  </si>
  <si>
    <t>2. Ставка    за    мощность,    приобретаемую    потребителем    (покупателем),    конечной   регулируемой   цены   (рублей/МВт,  без НДС)</t>
  </si>
  <si>
    <t>1.1. Ставка за электрическую энергию конечных регулируемых цен для потребителей, рассчитывающихся по договорам энергоснабжения (рублей/МВт·ч, без НДС)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</si>
  <si>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группы "иные прочие потребители"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</si>
  <si>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рассчитывающихся по договорам купли-продажи</t>
  </si>
  <si>
    <t>3. Дифференцированная по уровням напряжения ставка тарифа на услуги по передаче электрической энергии, отражающая удельную величину расходов на содержание электрических сетей, конечной регулируемой цены, рублей/МВт в месяц без НДС</t>
  </si>
  <si>
    <t>- 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расчета стоимости отклонений фактического производства (потребления) электрической энергии от объемов их планового почасового производства (потребления)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</si>
  <si>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</si>
  <si>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потребителей,услуги по передаче электрической энергии (мощности) которым оказываются только с использованием объектов электросетевого хозяйства, входящих в единую национальную общероссийскую) электрическую сеть</t>
  </si>
  <si>
    <t>Предельные уровни регулируемых цен на электрическую энергию (мощность), поставляемую гарантирующим поставщиком АО "ННК - Энерго"  потребителям (покупателям)</t>
  </si>
  <si>
    <t>- сбытовая надбавка ЭСО</t>
  </si>
  <si>
    <t>2018г.</t>
  </si>
  <si>
    <t>Апрель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</si>
</sst>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р_."/>
    <numFmt numFmtId="166" formatCode="#,##0.000000000"/>
  </numFmts>
  <fonts count="2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4" fillId="0" borderId="0"/>
    <xf numFmtId="0" fontId="21" fillId="0" borderId="0"/>
    <xf numFmtId="0" fontId="6" fillId="0" borderId="0"/>
    <xf numFmtId="0" fontId="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2" applyNumberFormat="0" applyFill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2" fillId="0" borderId="1" applyNumberFormat="0" applyFill="0" applyAlignment="0" applyProtection="0"/>
    <xf numFmtId="0" fontId="6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2" fillId="0" borderId="5" applyNumberFormat="0" applyFill="0" applyAlignment="0" applyProtection="0"/>
    <xf numFmtId="0" fontId="13" fillId="5" borderId="3" applyNumberFormat="0" applyAlignment="0" applyProtection="0"/>
    <xf numFmtId="0" fontId="14" fillId="0" borderId="0" applyNumberFormat="0" applyFill="0" applyBorder="0" applyAlignment="0" applyProtection="0"/>
  </cellStyleXfs>
  <cellXfs count="118">
    <xf numFmtId="0" fontId="0" fillId="0" borderId="0" xfId="0"/>
    <xf numFmtId="0" fontId="16" fillId="7" borderId="0" xfId="6" applyFont="1" applyFill="1" applyAlignment="1">
      <alignment vertical="center"/>
    </xf>
    <xf numFmtId="49" fontId="18" fillId="7" borderId="6" xfId="6" applyNumberFormat="1" applyFont="1" applyFill="1" applyBorder="1" applyAlignment="1">
      <alignment horizontal="left" vertical="center" wrapText="1" indent="2"/>
    </xf>
    <xf numFmtId="0" fontId="16" fillId="7" borderId="0" xfId="18" applyFont="1" applyFill="1"/>
    <xf numFmtId="0" fontId="16" fillId="7" borderId="0" xfId="18" applyFont="1" applyFill="1" applyAlignment="1">
      <alignment vertical="center"/>
    </xf>
    <xf numFmtId="0" fontId="20" fillId="7" borderId="0" xfId="18" applyFont="1" applyFill="1"/>
    <xf numFmtId="0" fontId="20" fillId="7" borderId="0" xfId="18" applyFont="1" applyFill="1" applyAlignment="1">
      <alignment vertical="center"/>
    </xf>
    <xf numFmtId="0" fontId="23" fillId="7" borderId="0" xfId="0" applyFont="1" applyFill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23" fillId="7" borderId="0" xfId="0" applyFont="1" applyFill="1" applyBorder="1" applyAlignment="1">
      <alignment vertical="center"/>
    </xf>
    <xf numFmtId="0" fontId="19" fillId="7" borderId="7" xfId="18" applyFont="1" applyFill="1" applyBorder="1" applyAlignment="1">
      <alignment horizontal="center" vertical="center" wrapText="1"/>
    </xf>
    <xf numFmtId="0" fontId="16" fillId="7" borderId="0" xfId="18" applyFont="1" applyFill="1" applyBorder="1"/>
    <xf numFmtId="0" fontId="19" fillId="8" borderId="8" xfId="18" applyFont="1" applyFill="1" applyBorder="1" applyAlignment="1">
      <alignment horizontal="center" vertical="center" wrapText="1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12" xfId="18" applyFont="1" applyFill="1" applyBorder="1" applyAlignment="1">
      <alignment horizontal="center" vertical="center" wrapText="1"/>
    </xf>
    <xf numFmtId="0" fontId="0" fillId="7" borderId="0" xfId="0" applyFill="1"/>
    <xf numFmtId="0" fontId="17" fillId="7" borderId="0" xfId="18" applyFont="1" applyFill="1" applyAlignment="1">
      <alignment horizontal="left" vertical="center"/>
    </xf>
    <xf numFmtId="4" fontId="17" fillId="7" borderId="0" xfId="18" applyNumberFormat="1" applyFont="1" applyFill="1" applyAlignment="1">
      <alignment horizontal="center" vertical="center"/>
    </xf>
    <xf numFmtId="0" fontId="15" fillId="7" borderId="0" xfId="18" applyFont="1" applyFill="1" applyAlignment="1">
      <alignment vertical="center"/>
    </xf>
    <xf numFmtId="0" fontId="15" fillId="7" borderId="0" xfId="18" applyFont="1" applyFill="1" applyAlignment="1"/>
    <xf numFmtId="4" fontId="18" fillId="7" borderId="0" xfId="18" applyNumberFormat="1" applyFont="1" applyFill="1" applyBorder="1" applyAlignment="1">
      <alignment horizontal="right" vertical="center" wrapText="1"/>
    </xf>
    <xf numFmtId="49" fontId="18" fillId="7" borderId="0" xfId="18" applyNumberFormat="1" applyFont="1" applyFill="1" applyBorder="1" applyAlignment="1">
      <alignment horizontal="left" vertical="center" wrapText="1" indent="2"/>
    </xf>
    <xf numFmtId="2" fontId="18" fillId="7" borderId="0" xfId="18" applyNumberFormat="1" applyFont="1" applyFill="1" applyBorder="1" applyAlignment="1">
      <alignment horizontal="center" vertical="center" wrapText="1"/>
    </xf>
    <xf numFmtId="49" fontId="18" fillId="7" borderId="0" xfId="6" applyNumberFormat="1" applyFont="1" applyFill="1" applyBorder="1" applyAlignment="1">
      <alignment horizontal="left" vertical="center" wrapText="1" indent="2"/>
    </xf>
    <xf numFmtId="2" fontId="15" fillId="7" borderId="0" xfId="18" applyNumberFormat="1" applyFont="1" applyFill="1" applyAlignment="1">
      <alignment horizontal="center" vertical="center" wrapText="1"/>
    </xf>
    <xf numFmtId="0" fontId="19" fillId="8" borderId="13" xfId="18" applyFont="1" applyFill="1" applyBorder="1" applyAlignment="1">
      <alignment horizontal="center" vertical="center" wrapText="1"/>
    </xf>
    <xf numFmtId="4" fontId="19" fillId="7" borderId="14" xfId="18" applyNumberFormat="1" applyFont="1" applyFill="1" applyBorder="1" applyAlignment="1">
      <alignment horizontal="right" vertical="center"/>
    </xf>
    <xf numFmtId="4" fontId="19" fillId="7" borderId="15" xfId="18" applyNumberFormat="1" applyFont="1" applyFill="1" applyBorder="1" applyAlignment="1">
      <alignment horizontal="right" vertical="center"/>
    </xf>
    <xf numFmtId="4" fontId="19" fillId="7" borderId="16" xfId="18" applyNumberFormat="1" applyFont="1" applyFill="1" applyBorder="1" applyAlignment="1">
      <alignment horizontal="right" vertical="center"/>
    </xf>
    <xf numFmtId="4" fontId="18" fillId="7" borderId="14" xfId="6" applyNumberFormat="1" applyFont="1" applyFill="1" applyBorder="1" applyAlignment="1">
      <alignment horizontal="right" vertical="center"/>
    </xf>
    <xf numFmtId="4" fontId="18" fillId="7" borderId="15" xfId="6" applyNumberFormat="1" applyFont="1" applyFill="1" applyBorder="1" applyAlignment="1">
      <alignment horizontal="right" vertical="center"/>
    </xf>
    <xf numFmtId="4" fontId="18" fillId="7" borderId="16" xfId="6" applyNumberFormat="1" applyFont="1" applyFill="1" applyBorder="1" applyAlignment="1">
      <alignment horizontal="right" vertical="center"/>
    </xf>
    <xf numFmtId="49" fontId="18" fillId="10" borderId="6" xfId="6" applyNumberFormat="1" applyFont="1" applyFill="1" applyBorder="1" applyAlignment="1">
      <alignment horizontal="left" vertical="center" wrapText="1" indent="2"/>
    </xf>
    <xf numFmtId="4" fontId="18" fillId="10" borderId="14" xfId="6" applyNumberFormat="1" applyFont="1" applyFill="1" applyBorder="1" applyAlignment="1">
      <alignment horizontal="right" vertical="center"/>
    </xf>
    <xf numFmtId="4" fontId="18" fillId="10" borderId="15" xfId="6" applyNumberFormat="1" applyFont="1" applyFill="1" applyBorder="1" applyAlignment="1">
      <alignment horizontal="right" vertical="center"/>
    </xf>
    <xf numFmtId="0" fontId="25" fillId="7" borderId="0" xfId="18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5" fillId="7" borderId="0" xfId="18" applyFont="1" applyFill="1" applyAlignment="1">
      <alignment horizontal="center" wrapText="1"/>
    </xf>
    <xf numFmtId="0" fontId="15" fillId="7" borderId="0" xfId="18" applyFont="1" applyFill="1" applyAlignment="1">
      <alignment horizontal="center" vertical="center" wrapText="1"/>
    </xf>
    <xf numFmtId="2" fontId="15" fillId="7" borderId="36" xfId="18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2" fontId="15" fillId="7" borderId="0" xfId="18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6" fillId="7" borderId="0" xfId="18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17" fillId="7" borderId="0" xfId="18" applyFont="1" applyFill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19" fillId="8" borderId="33" xfId="18" applyFont="1" applyFill="1" applyBorder="1" applyAlignment="1">
      <alignment horizontal="center" vertical="center" wrapText="1"/>
    </xf>
    <xf numFmtId="0" fontId="19" fillId="8" borderId="34" xfId="18" applyFont="1" applyFill="1" applyBorder="1" applyAlignment="1">
      <alignment horizontal="center" vertical="center" wrapText="1"/>
    </xf>
    <xf numFmtId="0" fontId="19" fillId="8" borderId="35" xfId="18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49" fontId="16" fillId="8" borderId="7" xfId="6" applyNumberFormat="1" applyFont="1" applyFill="1" applyBorder="1" applyAlignment="1">
      <alignment horizontal="center" vertical="center"/>
    </xf>
    <xf numFmtId="49" fontId="16" fillId="8" borderId="18" xfId="6" applyNumberFormat="1" applyFont="1" applyFill="1" applyBorder="1" applyAlignment="1">
      <alignment horizontal="center" vertical="center"/>
    </xf>
    <xf numFmtId="49" fontId="16" fillId="8" borderId="26" xfId="6" applyNumberFormat="1" applyFont="1" applyFill="1" applyBorder="1" applyAlignment="1">
      <alignment horizontal="center" vertical="center"/>
    </xf>
    <xf numFmtId="0" fontId="20" fillId="8" borderId="7" xfId="6" applyFont="1" applyFill="1" applyBorder="1" applyAlignment="1">
      <alignment horizontal="center" vertical="center"/>
    </xf>
    <xf numFmtId="0" fontId="20" fillId="8" borderId="18" xfId="6" applyFont="1" applyFill="1" applyBorder="1" applyAlignment="1">
      <alignment horizontal="center" vertical="center"/>
    </xf>
    <xf numFmtId="0" fontId="20" fillId="8" borderId="26" xfId="6" applyFont="1" applyFill="1" applyBorder="1" applyAlignment="1">
      <alignment horizontal="center" vertical="center"/>
    </xf>
    <xf numFmtId="0" fontId="19" fillId="8" borderId="7" xfId="18" applyFont="1" applyFill="1" applyBorder="1" applyAlignment="1">
      <alignment horizontal="center" vertical="center" wrapText="1"/>
    </xf>
    <xf numFmtId="0" fontId="19" fillId="8" borderId="18" xfId="18" applyFont="1" applyFill="1" applyBorder="1" applyAlignment="1">
      <alignment horizontal="center" vertical="center" wrapText="1"/>
    </xf>
    <xf numFmtId="0" fontId="19" fillId="8" borderId="26" xfId="18" applyFont="1" applyFill="1" applyBorder="1" applyAlignment="1">
      <alignment horizontal="center" vertical="center" wrapText="1"/>
    </xf>
    <xf numFmtId="0" fontId="19" fillId="8" borderId="17" xfId="18" applyFont="1" applyFill="1" applyBorder="1" applyAlignment="1">
      <alignment horizontal="center" vertical="center" wrapText="1"/>
    </xf>
    <xf numFmtId="49" fontId="19" fillId="7" borderId="7" xfId="18" applyNumberFormat="1" applyFont="1" applyFill="1" applyBorder="1" applyAlignment="1">
      <alignment horizontal="left" vertical="center" wrapText="1" indent="1"/>
    </xf>
    <xf numFmtId="49" fontId="19" fillId="7" borderId="18" xfId="18" applyNumberFormat="1" applyFont="1" applyFill="1" applyBorder="1" applyAlignment="1">
      <alignment horizontal="left" vertical="center" wrapText="1" indent="1"/>
    </xf>
    <xf numFmtId="49" fontId="19" fillId="7" borderId="26" xfId="18" applyNumberFormat="1" applyFont="1" applyFill="1" applyBorder="1" applyAlignment="1">
      <alignment horizontal="left" vertical="center" wrapText="1" indent="1"/>
    </xf>
    <xf numFmtId="2" fontId="19" fillId="7" borderId="17" xfId="18" applyNumberFormat="1" applyFont="1" applyFill="1" applyBorder="1" applyAlignment="1">
      <alignment horizontal="center" vertical="center" wrapText="1"/>
    </xf>
    <xf numFmtId="0" fontId="19" fillId="7" borderId="17" xfId="18" applyNumberFormat="1" applyFont="1" applyFill="1" applyBorder="1" applyAlignment="1">
      <alignment horizontal="center" vertical="center" wrapText="1"/>
    </xf>
    <xf numFmtId="49" fontId="18" fillId="7" borderId="30" xfId="18" applyNumberFormat="1" applyFont="1" applyFill="1" applyBorder="1" applyAlignment="1">
      <alignment horizontal="left" vertical="center" wrapText="1" indent="2"/>
    </xf>
    <xf numFmtId="49" fontId="18" fillId="7" borderId="31" xfId="18" applyNumberFormat="1" applyFont="1" applyFill="1" applyBorder="1" applyAlignment="1">
      <alignment horizontal="left" vertical="center" wrapText="1" indent="2"/>
    </xf>
    <xf numFmtId="49" fontId="18" fillId="7" borderId="32" xfId="18" applyNumberFormat="1" applyFont="1" applyFill="1" applyBorder="1" applyAlignment="1">
      <alignment horizontal="left" vertical="center" wrapText="1" indent="2"/>
    </xf>
    <xf numFmtId="166" fontId="18" fillId="7" borderId="17" xfId="18" applyNumberFormat="1" applyFont="1" applyFill="1" applyBorder="1" applyAlignment="1">
      <alignment horizontal="center" vertical="center" wrapText="1"/>
    </xf>
    <xf numFmtId="49" fontId="18" fillId="7" borderId="27" xfId="18" applyNumberFormat="1" applyFont="1" applyFill="1" applyBorder="1" applyAlignment="1">
      <alignment horizontal="left" vertical="center" wrapText="1" indent="2"/>
    </xf>
    <xf numFmtId="49" fontId="18" fillId="7" borderId="28" xfId="18" applyNumberFormat="1" applyFont="1" applyFill="1" applyBorder="1" applyAlignment="1">
      <alignment horizontal="left" vertical="center" wrapText="1" indent="2"/>
    </xf>
    <xf numFmtId="49" fontId="18" fillId="7" borderId="29" xfId="18" applyNumberFormat="1" applyFont="1" applyFill="1" applyBorder="1" applyAlignment="1">
      <alignment horizontal="left" vertical="center" wrapText="1" indent="2"/>
    </xf>
    <xf numFmtId="2" fontId="18" fillId="7" borderId="27" xfId="18" applyNumberFormat="1" applyFont="1" applyFill="1" applyBorder="1" applyAlignment="1">
      <alignment horizontal="center" vertical="center" wrapText="1"/>
    </xf>
    <xf numFmtId="2" fontId="18" fillId="7" borderId="28" xfId="18" applyNumberFormat="1" applyFont="1" applyFill="1" applyBorder="1" applyAlignment="1">
      <alignment horizontal="center" vertical="center" wrapText="1"/>
    </xf>
    <xf numFmtId="2" fontId="18" fillId="7" borderId="29" xfId="18" applyNumberFormat="1" applyFont="1" applyFill="1" applyBorder="1" applyAlignment="1">
      <alignment horizontal="center" vertical="center" wrapText="1"/>
    </xf>
    <xf numFmtId="0" fontId="17" fillId="7" borderId="0" xfId="18" applyFont="1" applyFill="1" applyAlignment="1">
      <alignment horizontal="left" vertical="center"/>
    </xf>
    <xf numFmtId="49" fontId="20" fillId="7" borderId="7" xfId="6" applyNumberFormat="1" applyFont="1" applyFill="1" applyBorder="1" applyAlignment="1">
      <alignment horizontal="left" vertical="center" indent="1"/>
    </xf>
    <xf numFmtId="49" fontId="20" fillId="7" borderId="18" xfId="6" applyNumberFormat="1" applyFont="1" applyFill="1" applyBorder="1" applyAlignment="1">
      <alignment horizontal="left" vertical="center" indent="1"/>
    </xf>
    <xf numFmtId="49" fontId="20" fillId="7" borderId="26" xfId="6" applyNumberFormat="1" applyFont="1" applyFill="1" applyBorder="1" applyAlignment="1">
      <alignment horizontal="left" vertical="center" indent="1"/>
    </xf>
    <xf numFmtId="0" fontId="20" fillId="7" borderId="7" xfId="6" applyNumberFormat="1" applyFont="1" applyFill="1" applyBorder="1" applyAlignment="1">
      <alignment horizontal="center" vertical="center"/>
    </xf>
    <xf numFmtId="0" fontId="20" fillId="7" borderId="18" xfId="6" applyNumberFormat="1" applyFont="1" applyFill="1" applyBorder="1" applyAlignment="1">
      <alignment horizontal="center" vertical="center"/>
    </xf>
    <xf numFmtId="0" fontId="20" fillId="7" borderId="26" xfId="6" applyNumberFormat="1" applyFont="1" applyFill="1" applyBorder="1" applyAlignment="1">
      <alignment horizontal="center" vertical="center"/>
    </xf>
    <xf numFmtId="49" fontId="23" fillId="7" borderId="8" xfId="0" applyNumberFormat="1" applyFont="1" applyFill="1" applyBorder="1" applyAlignment="1">
      <alignment horizontal="left" vertical="center" indent="2"/>
    </xf>
    <xf numFmtId="49" fontId="23" fillId="7" borderId="10" xfId="0" applyNumberFormat="1" applyFont="1" applyFill="1" applyBorder="1" applyAlignment="1">
      <alignment horizontal="left" vertical="center" indent="2"/>
    </xf>
    <xf numFmtId="49" fontId="23" fillId="7" borderId="22" xfId="0" applyNumberFormat="1" applyFont="1" applyFill="1" applyBorder="1" applyAlignment="1">
      <alignment horizontal="left" vertical="center" indent="2"/>
    </xf>
    <xf numFmtId="0" fontId="16" fillId="7" borderId="7" xfId="6" applyNumberFormat="1" applyFont="1" applyFill="1" applyBorder="1" applyAlignment="1">
      <alignment horizontal="center" vertical="center"/>
    </xf>
    <xf numFmtId="0" fontId="16" fillId="7" borderId="18" xfId="6" applyNumberFormat="1" applyFont="1" applyFill="1" applyBorder="1" applyAlignment="1">
      <alignment horizontal="center" vertical="center"/>
    </xf>
    <xf numFmtId="0" fontId="16" fillId="7" borderId="26" xfId="6" applyNumberFormat="1" applyFont="1" applyFill="1" applyBorder="1" applyAlignment="1">
      <alignment horizontal="center" vertical="center"/>
    </xf>
    <xf numFmtId="49" fontId="23" fillId="7" borderId="27" xfId="0" applyNumberFormat="1" applyFont="1" applyFill="1" applyBorder="1" applyAlignment="1">
      <alignment horizontal="left" vertical="center" indent="2"/>
    </xf>
    <xf numFmtId="49" fontId="23" fillId="7" borderId="28" xfId="0" applyNumberFormat="1" applyFont="1" applyFill="1" applyBorder="1" applyAlignment="1">
      <alignment horizontal="left" vertical="center" indent="2"/>
    </xf>
    <xf numFmtId="49" fontId="23" fillId="7" borderId="29" xfId="0" applyNumberFormat="1" applyFont="1" applyFill="1" applyBorder="1" applyAlignment="1">
      <alignment horizontal="left" vertical="center" indent="2"/>
    </xf>
    <xf numFmtId="2" fontId="16" fillId="7" borderId="7" xfId="6" applyNumberFormat="1" applyFont="1" applyFill="1" applyBorder="1" applyAlignment="1">
      <alignment horizontal="center" vertical="center"/>
    </xf>
    <xf numFmtId="2" fontId="16" fillId="7" borderId="18" xfId="6" applyNumberFormat="1" applyFont="1" applyFill="1" applyBorder="1" applyAlignment="1">
      <alignment horizontal="center" vertical="center"/>
    </xf>
    <xf numFmtId="2" fontId="16" fillId="7" borderId="26" xfId="6" applyNumberFormat="1" applyFont="1" applyFill="1" applyBorder="1" applyAlignment="1">
      <alignment horizontal="center" vertical="center"/>
    </xf>
    <xf numFmtId="0" fontId="17" fillId="7" borderId="0" xfId="18" applyFont="1" applyFill="1" applyAlignment="1">
      <alignment horizontal="left" vertical="center" wrapText="1"/>
    </xf>
    <xf numFmtId="0" fontId="19" fillId="8" borderId="8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22" xfId="18" applyFont="1" applyFill="1" applyBorder="1" applyAlignment="1">
      <alignment horizontal="center" vertical="center" wrapText="1"/>
    </xf>
    <xf numFmtId="0" fontId="19" fillId="8" borderId="23" xfId="18" applyFont="1" applyFill="1" applyBorder="1" applyAlignment="1">
      <alignment horizontal="center" vertical="center" wrapText="1"/>
    </xf>
    <xf numFmtId="0" fontId="19" fillId="8" borderId="24" xfId="18" applyFont="1" applyFill="1" applyBorder="1" applyAlignment="1">
      <alignment horizontal="center" vertical="center" wrapText="1"/>
    </xf>
    <xf numFmtId="0" fontId="19" fillId="8" borderId="25" xfId="18" applyFont="1" applyFill="1" applyBorder="1" applyAlignment="1">
      <alignment horizontal="center" vertical="center" wrapText="1"/>
    </xf>
    <xf numFmtId="0" fontId="19" fillId="8" borderId="19" xfId="18" applyFont="1" applyFill="1" applyBorder="1" applyAlignment="1">
      <alignment horizontal="center" vertical="center" wrapText="1"/>
    </xf>
    <xf numFmtId="0" fontId="19" fillId="8" borderId="15" xfId="18" applyFont="1" applyFill="1" applyBorder="1" applyAlignment="1">
      <alignment horizontal="center" vertical="center" wrapText="1"/>
    </xf>
    <xf numFmtId="0" fontId="19" fillId="8" borderId="16" xfId="18" applyFont="1" applyFill="1" applyBorder="1" applyAlignment="1">
      <alignment horizontal="center" vertical="center" wrapText="1"/>
    </xf>
    <xf numFmtId="0" fontId="19" fillId="7" borderId="17" xfId="18" applyFont="1" applyFill="1" applyBorder="1" applyAlignment="1">
      <alignment horizontal="left" vertical="center" wrapText="1" indent="1"/>
    </xf>
    <xf numFmtId="4" fontId="19" fillId="7" borderId="18" xfId="18" applyNumberFormat="1" applyFont="1" applyFill="1" applyBorder="1" applyAlignment="1">
      <alignment horizontal="center" vertical="center" wrapText="1"/>
    </xf>
    <xf numFmtId="4" fontId="19" fillId="7" borderId="19" xfId="18" applyNumberFormat="1" applyFont="1" applyFill="1" applyBorder="1" applyAlignment="1">
      <alignment horizontal="center" vertical="center" wrapText="1"/>
    </xf>
    <xf numFmtId="4" fontId="19" fillId="9" borderId="20" xfId="18" applyNumberFormat="1" applyFont="1" applyFill="1" applyBorder="1" applyAlignment="1">
      <alignment horizontal="center" vertical="center" wrapText="1"/>
    </xf>
    <xf numFmtId="4" fontId="19" fillId="7" borderId="20" xfId="18" applyNumberFormat="1" applyFont="1" applyFill="1" applyBorder="1" applyAlignment="1">
      <alignment horizontal="center" vertical="center" wrapText="1"/>
    </xf>
    <xf numFmtId="4" fontId="19" fillId="9" borderId="21" xfId="18" applyNumberFormat="1" applyFont="1" applyFill="1" applyBorder="1" applyAlignment="1">
      <alignment horizontal="center" vertical="center" wrapText="1"/>
    </xf>
    <xf numFmtId="4" fontId="19" fillId="7" borderId="15" xfId="18" applyNumberFormat="1" applyFont="1" applyFill="1" applyBorder="1" applyAlignment="1">
      <alignment horizontal="center" vertical="center" wrapText="1"/>
    </xf>
    <xf numFmtId="4" fontId="19" fillId="7" borderId="16" xfId="18" applyNumberFormat="1" applyFont="1" applyFill="1" applyBorder="1" applyAlignment="1">
      <alignment horizontal="center" vertical="center" wrapText="1"/>
    </xf>
    <xf numFmtId="4" fontId="19" fillId="9" borderId="15" xfId="18" applyNumberFormat="1" applyFont="1" applyFill="1" applyBorder="1" applyAlignment="1">
      <alignment horizontal="center" vertical="center" wrapText="1"/>
    </xf>
    <xf numFmtId="4" fontId="19" fillId="9" borderId="16" xfId="18" applyNumberFormat="1" applyFont="1" applyFill="1" applyBorder="1" applyAlignment="1">
      <alignment horizontal="center" vertical="center" wrapText="1"/>
    </xf>
  </cellXfs>
  <cellStyles count="52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 2" xfId="31"/>
    <cellStyle name="Финансовый 2 2" xfId="32"/>
    <cellStyle name="Финансовый 3" xfId="33"/>
    <cellStyle name="Финансовый 3 2" xfId="34"/>
    <cellStyle name="Финансовый 4" xfId="35"/>
    <cellStyle name="Финансовый 4 2" xfId="36"/>
    <cellStyle name="㼿" xfId="37"/>
    <cellStyle name="㼿?" xfId="38"/>
    <cellStyle name="㼿㼿" xfId="39"/>
    <cellStyle name="㼿㼿 2" xfId="40"/>
    <cellStyle name="㼿㼿?" xfId="41"/>
    <cellStyle name="㼿㼿? 2" xfId="42"/>
    <cellStyle name="㼿㼿㼿" xfId="43"/>
    <cellStyle name="㼿㼿㼿 2" xfId="44"/>
    <cellStyle name="㼿㼿㼿?" xfId="45"/>
    <cellStyle name="㼿㼿㼿? 2" xfId="46"/>
    <cellStyle name="㼿㼿㼿? 2 2" xfId="47"/>
    <cellStyle name="㼿㼿㼿? 3" xfId="48"/>
    <cellStyle name="㼿㼿㼿㼿" xfId="49"/>
    <cellStyle name="㼿㼿㼿㼿?" xfId="50"/>
    <cellStyle name="㼿㼿㼿㼿㼿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196"/>
  <sheetViews>
    <sheetView tabSelected="1" view="pageBreakPreview" zoomScale="70" zoomScaleNormal="100" zoomScaleSheetLayoutView="70" workbookViewId="0">
      <selection activeCell="O27" sqref="O27"/>
    </sheetView>
  </sheetViews>
  <sheetFormatPr defaultRowHeight="14.25" outlineLevelRow="2" x14ac:dyDescent="0.2"/>
  <cols>
    <col min="1" max="1" width="35.710937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39" t="s">
        <v>57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</row>
    <row r="3" spans="1:25" s="20" customFormat="1" ht="16.5" customHeight="1" x14ac:dyDescent="0.2">
      <c r="A3" s="40" t="s">
        <v>41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spans="1:25" s="21" customFormat="1" ht="30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 t="s">
        <v>2</v>
      </c>
      <c r="K4" s="41" t="s">
        <v>60</v>
      </c>
      <c r="L4" s="42"/>
      <c r="M4" s="42"/>
      <c r="N4" s="43" t="s">
        <v>59</v>
      </c>
      <c r="O4" s="44"/>
      <c r="P4" s="44"/>
      <c r="Q4" s="26"/>
      <c r="R4" s="26"/>
      <c r="S4" s="26"/>
      <c r="T4" s="26"/>
      <c r="U4" s="26"/>
      <c r="V4" s="26"/>
      <c r="W4" s="26"/>
      <c r="X4" s="26"/>
      <c r="Y4" s="26"/>
    </row>
    <row r="5" spans="1:25" ht="15" customHeight="1" x14ac:dyDescent="0.2"/>
    <row r="6" spans="1:25" ht="18" customHeight="1" x14ac:dyDescent="0.2">
      <c r="A6" s="45" t="s">
        <v>36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ht="16.5" customHeight="1" x14ac:dyDescent="0.2">
      <c r="A7" s="37" t="s">
        <v>39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</row>
    <row r="8" spans="1:25" ht="13.5" customHeight="1" x14ac:dyDescent="0.2">
      <c r="A8" s="37" t="s">
        <v>43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1:25" ht="16.5" customHeight="1" x14ac:dyDescent="0.2">
      <c r="A9" s="37" t="s">
        <v>45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</row>
    <row r="10" spans="1:25" ht="14.25" customHeight="1" x14ac:dyDescent="0.2">
      <c r="A10" s="37" t="s">
        <v>38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2" spans="1:25" s="5" customFormat="1" ht="33" customHeight="1" x14ac:dyDescent="0.25">
      <c r="A12" s="47" t="s">
        <v>50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</row>
    <row r="13" spans="1:25" ht="15" thickBot="1" x14ac:dyDescent="0.25">
      <c r="A13"/>
    </row>
    <row r="14" spans="1:25" ht="15" thickBot="1" x14ac:dyDescent="0.25">
      <c r="A14" s="49" t="s">
        <v>3</v>
      </c>
      <c r="B14" s="51" t="s">
        <v>46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3"/>
    </row>
    <row r="15" spans="1:25" ht="26.25" thickBot="1" x14ac:dyDescent="0.25">
      <c r="A15" s="50"/>
      <c r="B15" s="12" t="s">
        <v>5</v>
      </c>
      <c r="C15" s="13" t="s">
        <v>6</v>
      </c>
      <c r="D15" s="14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14" t="s">
        <v>22</v>
      </c>
      <c r="R15" s="13" t="s">
        <v>23</v>
      </c>
      <c r="S15" s="14" t="s">
        <v>24</v>
      </c>
      <c r="T15" s="13" t="s">
        <v>25</v>
      </c>
      <c r="U15" s="14" t="s">
        <v>26</v>
      </c>
      <c r="V15" s="13" t="s">
        <v>27</v>
      </c>
      <c r="W15" s="14" t="s">
        <v>28</v>
      </c>
      <c r="X15" s="13" t="s">
        <v>29</v>
      </c>
      <c r="Y15" s="27" t="s">
        <v>15</v>
      </c>
    </row>
    <row r="16" spans="1:25" ht="20.25" customHeight="1" thickBot="1" x14ac:dyDescent="0.25">
      <c r="A16" s="10">
        <v>1</v>
      </c>
      <c r="B16" s="28">
        <f>B17+B18+B19+B20</f>
        <v>1112.1504627863935</v>
      </c>
      <c r="C16" s="28">
        <f t="shared" ref="C16:Y16" si="0">C17+C18+C19+C20</f>
        <v>1194.9431663054525</v>
      </c>
      <c r="D16" s="28">
        <f t="shared" si="0"/>
        <v>1202.0192006369077</v>
      </c>
      <c r="E16" s="28">
        <f t="shared" si="0"/>
        <v>1211.5234024393903</v>
      </c>
      <c r="F16" s="28">
        <f t="shared" si="0"/>
        <v>1217.3983914001756</v>
      </c>
      <c r="G16" s="28">
        <f t="shared" si="0"/>
        <v>1198.7844728923988</v>
      </c>
      <c r="H16" s="28">
        <f t="shared" si="0"/>
        <v>1184.6078380146582</v>
      </c>
      <c r="I16" s="28">
        <f t="shared" si="0"/>
        <v>1134.2887831926012</v>
      </c>
      <c r="J16" s="28">
        <f t="shared" si="0"/>
        <v>1051.647266391534</v>
      </c>
      <c r="K16" s="28">
        <f t="shared" si="0"/>
        <v>922.25666831028946</v>
      </c>
      <c r="L16" s="28">
        <f t="shared" si="0"/>
        <v>882.72900731869299</v>
      </c>
      <c r="M16" s="28">
        <f t="shared" si="0"/>
        <v>875.92145376996029</v>
      </c>
      <c r="N16" s="28">
        <f t="shared" si="0"/>
        <v>881.42689361793589</v>
      </c>
      <c r="O16" s="28">
        <f t="shared" si="0"/>
        <v>907.8018830191354</v>
      </c>
      <c r="P16" s="28">
        <f t="shared" si="0"/>
        <v>875.52925748190489</v>
      </c>
      <c r="Q16" s="28">
        <f t="shared" si="0"/>
        <v>923.76888966202648</v>
      </c>
      <c r="R16" s="28">
        <f t="shared" si="0"/>
        <v>1006.8326143033881</v>
      </c>
      <c r="S16" s="28">
        <f t="shared" si="0"/>
        <v>1016.5954375246952</v>
      </c>
      <c r="T16" s="28">
        <f t="shared" si="0"/>
        <v>955.03353585444222</v>
      </c>
      <c r="U16" s="28">
        <f t="shared" si="0"/>
        <v>921.37476675540086</v>
      </c>
      <c r="V16" s="28">
        <f t="shared" si="0"/>
        <v>928.05820686011327</v>
      </c>
      <c r="W16" s="28">
        <f t="shared" si="0"/>
        <v>960.35722257170607</v>
      </c>
      <c r="X16" s="28">
        <f t="shared" si="0"/>
        <v>990.88473555656014</v>
      </c>
      <c r="Y16" s="28">
        <f t="shared" si="0"/>
        <v>1072.9884688971581</v>
      </c>
    </row>
    <row r="17" spans="1:25" ht="51.75" customHeight="1" outlineLevel="1" thickBot="1" x14ac:dyDescent="0.25">
      <c r="A17" s="2" t="s">
        <v>42</v>
      </c>
      <c r="B17" s="31">
        <v>967.84329945639331</v>
      </c>
      <c r="C17" s="32">
        <v>1050.6360029754524</v>
      </c>
      <c r="D17" s="32">
        <v>1057.7120373069076</v>
      </c>
      <c r="E17" s="32">
        <v>1067.2162391093902</v>
      </c>
      <c r="F17" s="32">
        <v>1073.0912280701755</v>
      </c>
      <c r="G17" s="32">
        <v>1054.4773095623987</v>
      </c>
      <c r="H17" s="32">
        <v>1040.3006746846581</v>
      </c>
      <c r="I17" s="32">
        <v>989.98161986260106</v>
      </c>
      <c r="J17" s="32">
        <v>907.3401030615338</v>
      </c>
      <c r="K17" s="32">
        <v>777.94950498028948</v>
      </c>
      <c r="L17" s="32">
        <v>738.42184398869301</v>
      </c>
      <c r="M17" s="32">
        <v>731.61429043996031</v>
      </c>
      <c r="N17" s="32">
        <v>737.11973028793591</v>
      </c>
      <c r="O17" s="32">
        <v>763.49471968913542</v>
      </c>
      <c r="P17" s="32">
        <v>731.22209415190491</v>
      </c>
      <c r="Q17" s="32">
        <v>779.4617263320265</v>
      </c>
      <c r="R17" s="32">
        <v>862.52545097338816</v>
      </c>
      <c r="S17" s="32">
        <v>872.28827419469519</v>
      </c>
      <c r="T17" s="32">
        <v>810.72637252444224</v>
      </c>
      <c r="U17" s="32">
        <v>777.06760342540088</v>
      </c>
      <c r="V17" s="32">
        <v>783.75104353011329</v>
      </c>
      <c r="W17" s="32">
        <v>816.05005924170609</v>
      </c>
      <c r="X17" s="32">
        <v>846.57757222656016</v>
      </c>
      <c r="Y17" s="33">
        <v>928.68130556715801</v>
      </c>
    </row>
    <row r="18" spans="1:25" ht="15" customHeight="1" outlineLevel="1" thickBot="1" x14ac:dyDescent="0.25">
      <c r="A18" s="2" t="s">
        <v>32</v>
      </c>
      <c r="B18" s="31">
        <v>121.07952</v>
      </c>
      <c r="C18" s="32">
        <v>121.07952</v>
      </c>
      <c r="D18" s="32">
        <v>121.07952</v>
      </c>
      <c r="E18" s="32">
        <v>121.07952</v>
      </c>
      <c r="F18" s="32">
        <v>121.07952</v>
      </c>
      <c r="G18" s="32">
        <v>121.07952</v>
      </c>
      <c r="H18" s="32">
        <v>121.07952</v>
      </c>
      <c r="I18" s="32">
        <v>121.07952</v>
      </c>
      <c r="J18" s="32">
        <v>121.07952</v>
      </c>
      <c r="K18" s="32">
        <v>121.07952</v>
      </c>
      <c r="L18" s="32">
        <v>121.07952</v>
      </c>
      <c r="M18" s="32">
        <v>121.07952</v>
      </c>
      <c r="N18" s="32">
        <v>121.07952</v>
      </c>
      <c r="O18" s="32">
        <v>121.07952</v>
      </c>
      <c r="P18" s="32">
        <v>121.07952</v>
      </c>
      <c r="Q18" s="32">
        <v>121.07952</v>
      </c>
      <c r="R18" s="32">
        <v>121.07952</v>
      </c>
      <c r="S18" s="32">
        <v>121.07952</v>
      </c>
      <c r="T18" s="32">
        <v>121.07952</v>
      </c>
      <c r="U18" s="32">
        <v>121.07952</v>
      </c>
      <c r="V18" s="32">
        <v>121.07952</v>
      </c>
      <c r="W18" s="32">
        <v>121.07952</v>
      </c>
      <c r="X18" s="32">
        <v>121.07952</v>
      </c>
      <c r="Y18" s="33">
        <v>121.07952</v>
      </c>
    </row>
    <row r="19" spans="1:25" ht="20.25" customHeight="1" outlineLevel="1" thickBot="1" x14ac:dyDescent="0.25">
      <c r="A19" s="2" t="s">
        <v>58</v>
      </c>
      <c r="B19" s="31">
        <v>20</v>
      </c>
      <c r="C19" s="31">
        <v>20</v>
      </c>
      <c r="D19" s="31">
        <v>20</v>
      </c>
      <c r="E19" s="31">
        <v>20</v>
      </c>
      <c r="F19" s="31">
        <v>20</v>
      </c>
      <c r="G19" s="31">
        <v>20</v>
      </c>
      <c r="H19" s="31">
        <v>20</v>
      </c>
      <c r="I19" s="31">
        <v>20</v>
      </c>
      <c r="J19" s="31">
        <v>20</v>
      </c>
      <c r="K19" s="31">
        <v>20</v>
      </c>
      <c r="L19" s="31">
        <v>20</v>
      </c>
      <c r="M19" s="31">
        <v>20</v>
      </c>
      <c r="N19" s="31">
        <v>20</v>
      </c>
      <c r="O19" s="31">
        <v>20</v>
      </c>
      <c r="P19" s="31">
        <v>20</v>
      </c>
      <c r="Q19" s="31">
        <v>20</v>
      </c>
      <c r="R19" s="31">
        <v>20</v>
      </c>
      <c r="S19" s="31">
        <v>20</v>
      </c>
      <c r="T19" s="31">
        <v>20</v>
      </c>
      <c r="U19" s="31">
        <v>20</v>
      </c>
      <c r="V19" s="31">
        <v>20</v>
      </c>
      <c r="W19" s="31">
        <v>20</v>
      </c>
      <c r="X19" s="31">
        <v>20</v>
      </c>
      <c r="Y19" s="31">
        <v>20</v>
      </c>
    </row>
    <row r="20" spans="1:25" ht="15" customHeight="1" outlineLevel="1" thickBot="1" x14ac:dyDescent="0.25">
      <c r="A20" s="2" t="s">
        <v>35</v>
      </c>
      <c r="B20" s="31">
        <v>3.2276433299999998</v>
      </c>
      <c r="C20" s="31">
        <v>3.2276433299999998</v>
      </c>
      <c r="D20" s="31">
        <v>3.2276433299999998</v>
      </c>
      <c r="E20" s="31">
        <v>3.2276433299999998</v>
      </c>
      <c r="F20" s="31">
        <v>3.2276433299999998</v>
      </c>
      <c r="G20" s="31">
        <v>3.2276433299999998</v>
      </c>
      <c r="H20" s="31">
        <v>3.2276433299999998</v>
      </c>
      <c r="I20" s="31">
        <v>3.2276433299999998</v>
      </c>
      <c r="J20" s="31">
        <v>3.2276433299999998</v>
      </c>
      <c r="K20" s="31">
        <v>3.2276433299999998</v>
      </c>
      <c r="L20" s="31">
        <v>3.2276433299999998</v>
      </c>
      <c r="M20" s="31">
        <v>3.2276433299999998</v>
      </c>
      <c r="N20" s="31">
        <v>3.2276433299999998</v>
      </c>
      <c r="O20" s="31">
        <v>3.2276433299999998</v>
      </c>
      <c r="P20" s="31">
        <v>3.2276433299999998</v>
      </c>
      <c r="Q20" s="31">
        <v>3.2276433299999998</v>
      </c>
      <c r="R20" s="31">
        <v>3.2276433299999998</v>
      </c>
      <c r="S20" s="31">
        <v>3.2276433299999998</v>
      </c>
      <c r="T20" s="31">
        <v>3.2276433299999998</v>
      </c>
      <c r="U20" s="31">
        <v>3.2276433299999998</v>
      </c>
      <c r="V20" s="31">
        <v>3.2276433299999998</v>
      </c>
      <c r="W20" s="31">
        <v>3.2276433299999998</v>
      </c>
      <c r="X20" s="31">
        <v>3.2276433299999998</v>
      </c>
      <c r="Y20" s="31">
        <v>3.2276433299999998</v>
      </c>
    </row>
    <row r="21" spans="1:25" ht="20.25" customHeight="1" thickBot="1" x14ac:dyDescent="0.25">
      <c r="A21" s="10">
        <v>2</v>
      </c>
      <c r="B21" s="28">
        <f t="shared" ref="B21:Y21" si="1">B22+B23+B24+B25</f>
        <v>1127.7997678707511</v>
      </c>
      <c r="C21" s="29">
        <f t="shared" si="1"/>
        <v>1213.5081983241625</v>
      </c>
      <c r="D21" s="29">
        <f t="shared" si="1"/>
        <v>1207.226561945474</v>
      </c>
      <c r="E21" s="29">
        <f t="shared" si="1"/>
        <v>1222.0343540981212</v>
      </c>
      <c r="F21" s="29">
        <f t="shared" si="1"/>
        <v>1211.3816926028703</v>
      </c>
      <c r="G21" s="29">
        <f t="shared" si="1"/>
        <v>1192.4187591133516</v>
      </c>
      <c r="H21" s="29">
        <f t="shared" si="1"/>
        <v>1147.6471206203073</v>
      </c>
      <c r="I21" s="29">
        <f t="shared" si="1"/>
        <v>1078.7200035170281</v>
      </c>
      <c r="J21" s="29">
        <f t="shared" si="1"/>
        <v>1042.9837856817271</v>
      </c>
      <c r="K21" s="29">
        <f t="shared" si="1"/>
        <v>942.54071347369984</v>
      </c>
      <c r="L21" s="29">
        <f t="shared" si="1"/>
        <v>960.50922383500244</v>
      </c>
      <c r="M21" s="29">
        <f t="shared" si="1"/>
        <v>963.06346186577571</v>
      </c>
      <c r="N21" s="29">
        <f t="shared" si="1"/>
        <v>898.36237200564915</v>
      </c>
      <c r="O21" s="29">
        <f t="shared" si="1"/>
        <v>944.49149657930684</v>
      </c>
      <c r="P21" s="29">
        <f t="shared" si="1"/>
        <v>907.80819188759926</v>
      </c>
      <c r="Q21" s="29">
        <f t="shared" si="1"/>
        <v>913.63902186935604</v>
      </c>
      <c r="R21" s="29">
        <f t="shared" si="1"/>
        <v>917.26650656690379</v>
      </c>
      <c r="S21" s="29">
        <f t="shared" si="1"/>
        <v>912.31794436943278</v>
      </c>
      <c r="T21" s="29">
        <f t="shared" si="1"/>
        <v>907.96171307625275</v>
      </c>
      <c r="U21" s="29">
        <f t="shared" si="1"/>
        <v>903.91331608604492</v>
      </c>
      <c r="V21" s="29">
        <f t="shared" si="1"/>
        <v>911.35329585177055</v>
      </c>
      <c r="W21" s="29">
        <f t="shared" si="1"/>
        <v>954.25062580693861</v>
      </c>
      <c r="X21" s="29">
        <f t="shared" si="1"/>
        <v>1071.1360454474645</v>
      </c>
      <c r="Y21" s="30">
        <f t="shared" si="1"/>
        <v>1134.7274327259179</v>
      </c>
    </row>
    <row r="22" spans="1:25" ht="51.75" customHeight="1" outlineLevel="1" thickBot="1" x14ac:dyDescent="0.25">
      <c r="A22" s="2" t="s">
        <v>42</v>
      </c>
      <c r="B22" s="31">
        <v>983.49260454075102</v>
      </c>
      <c r="C22" s="32">
        <v>1069.2010349941625</v>
      </c>
      <c r="D22" s="32">
        <v>1062.9193986154739</v>
      </c>
      <c r="E22" s="32">
        <v>1077.7271907681211</v>
      </c>
      <c r="F22" s="32">
        <v>1067.0745292728702</v>
      </c>
      <c r="G22" s="32">
        <v>1048.1115957833515</v>
      </c>
      <c r="H22" s="32">
        <v>1003.3399572903072</v>
      </c>
      <c r="I22" s="32">
        <v>934.412840187028</v>
      </c>
      <c r="J22" s="32">
        <v>898.67662235172702</v>
      </c>
      <c r="K22" s="32">
        <v>798.23355014369986</v>
      </c>
      <c r="L22" s="32">
        <v>816.20206050500246</v>
      </c>
      <c r="M22" s="32">
        <v>818.75629853577573</v>
      </c>
      <c r="N22" s="32">
        <v>754.05520867564917</v>
      </c>
      <c r="O22" s="32">
        <v>800.18433324930686</v>
      </c>
      <c r="P22" s="32">
        <v>763.50102855759928</v>
      </c>
      <c r="Q22" s="32">
        <v>769.33185853935606</v>
      </c>
      <c r="R22" s="32">
        <v>772.95934323690381</v>
      </c>
      <c r="S22" s="32">
        <v>768.0107810394328</v>
      </c>
      <c r="T22" s="32">
        <v>763.65454974625277</v>
      </c>
      <c r="U22" s="32">
        <v>759.60615275604493</v>
      </c>
      <c r="V22" s="32">
        <v>767.04613252177057</v>
      </c>
      <c r="W22" s="32">
        <v>809.94346247693863</v>
      </c>
      <c r="X22" s="32">
        <v>926.82888211746433</v>
      </c>
      <c r="Y22" s="33">
        <v>990.42026939591779</v>
      </c>
    </row>
    <row r="23" spans="1:25" ht="15" customHeight="1" outlineLevel="1" thickBot="1" x14ac:dyDescent="0.25">
      <c r="A23" s="2" t="s">
        <v>32</v>
      </c>
      <c r="B23" s="31">
        <v>121.07952</v>
      </c>
      <c r="C23" s="32">
        <v>121.07952</v>
      </c>
      <c r="D23" s="32">
        <v>121.07952</v>
      </c>
      <c r="E23" s="32">
        <v>121.07952</v>
      </c>
      <c r="F23" s="32">
        <v>121.07952</v>
      </c>
      <c r="G23" s="32">
        <v>121.07952</v>
      </c>
      <c r="H23" s="32">
        <v>121.07952</v>
      </c>
      <c r="I23" s="32">
        <v>121.07952</v>
      </c>
      <c r="J23" s="32">
        <v>121.07952</v>
      </c>
      <c r="K23" s="32">
        <v>121.07952</v>
      </c>
      <c r="L23" s="32">
        <v>121.07952</v>
      </c>
      <c r="M23" s="32">
        <v>121.07952</v>
      </c>
      <c r="N23" s="32">
        <v>121.07952</v>
      </c>
      <c r="O23" s="32">
        <v>121.07952</v>
      </c>
      <c r="P23" s="32">
        <v>121.07952</v>
      </c>
      <c r="Q23" s="32">
        <v>121.07952</v>
      </c>
      <c r="R23" s="32">
        <v>121.07952</v>
      </c>
      <c r="S23" s="32">
        <v>121.07952</v>
      </c>
      <c r="T23" s="32">
        <v>121.07952</v>
      </c>
      <c r="U23" s="32">
        <v>121.07952</v>
      </c>
      <c r="V23" s="32">
        <v>121.07952</v>
      </c>
      <c r="W23" s="32">
        <v>121.07952</v>
      </c>
      <c r="X23" s="32">
        <v>121.07952</v>
      </c>
      <c r="Y23" s="33">
        <v>121.07952</v>
      </c>
    </row>
    <row r="24" spans="1:25" ht="15" customHeight="1" outlineLevel="1" thickBot="1" x14ac:dyDescent="0.25">
      <c r="A24" s="2" t="s">
        <v>58</v>
      </c>
      <c r="B24" s="31">
        <v>20</v>
      </c>
      <c r="C24" s="32">
        <v>20</v>
      </c>
      <c r="D24" s="32">
        <v>20</v>
      </c>
      <c r="E24" s="32">
        <v>20</v>
      </c>
      <c r="F24" s="32">
        <v>20</v>
      </c>
      <c r="G24" s="32">
        <v>20</v>
      </c>
      <c r="H24" s="32">
        <v>20</v>
      </c>
      <c r="I24" s="32">
        <v>20</v>
      </c>
      <c r="J24" s="32">
        <v>20</v>
      </c>
      <c r="K24" s="32">
        <v>20</v>
      </c>
      <c r="L24" s="32">
        <v>20</v>
      </c>
      <c r="M24" s="32">
        <v>20</v>
      </c>
      <c r="N24" s="32">
        <v>20</v>
      </c>
      <c r="O24" s="32">
        <v>20</v>
      </c>
      <c r="P24" s="32">
        <v>20</v>
      </c>
      <c r="Q24" s="32">
        <v>20</v>
      </c>
      <c r="R24" s="32">
        <v>20</v>
      </c>
      <c r="S24" s="32">
        <v>20</v>
      </c>
      <c r="T24" s="32">
        <v>20</v>
      </c>
      <c r="U24" s="32">
        <v>20</v>
      </c>
      <c r="V24" s="32">
        <v>20</v>
      </c>
      <c r="W24" s="32">
        <v>20</v>
      </c>
      <c r="X24" s="32">
        <v>20</v>
      </c>
      <c r="Y24" s="33">
        <v>20</v>
      </c>
    </row>
    <row r="25" spans="1:25" ht="15" customHeight="1" outlineLevel="1" thickBot="1" x14ac:dyDescent="0.25">
      <c r="A25" s="2" t="s">
        <v>35</v>
      </c>
      <c r="B25" s="31">
        <v>3.2276433299999998</v>
      </c>
      <c r="C25" s="32">
        <v>3.2276433299999998</v>
      </c>
      <c r="D25" s="32">
        <v>3.2276433299999998</v>
      </c>
      <c r="E25" s="32">
        <v>3.2276433299999998</v>
      </c>
      <c r="F25" s="32">
        <v>3.2276433299999998</v>
      </c>
      <c r="G25" s="32">
        <v>3.2276433299999998</v>
      </c>
      <c r="H25" s="32">
        <v>3.2276433299999998</v>
      </c>
      <c r="I25" s="32">
        <v>3.2276433299999998</v>
      </c>
      <c r="J25" s="32">
        <v>3.2276433299999998</v>
      </c>
      <c r="K25" s="32">
        <v>3.2276433299999998</v>
      </c>
      <c r="L25" s="32">
        <v>3.2276433299999998</v>
      </c>
      <c r="M25" s="32">
        <v>3.2276433299999998</v>
      </c>
      <c r="N25" s="32">
        <v>3.2276433299999998</v>
      </c>
      <c r="O25" s="32">
        <v>3.2276433299999998</v>
      </c>
      <c r="P25" s="32">
        <v>3.2276433299999998</v>
      </c>
      <c r="Q25" s="32">
        <v>3.2276433299999998</v>
      </c>
      <c r="R25" s="32">
        <v>3.2276433299999998</v>
      </c>
      <c r="S25" s="32">
        <v>3.2276433299999998</v>
      </c>
      <c r="T25" s="32">
        <v>3.2276433299999998</v>
      </c>
      <c r="U25" s="32">
        <v>3.2276433299999998</v>
      </c>
      <c r="V25" s="32">
        <v>3.2276433299999998</v>
      </c>
      <c r="W25" s="32">
        <v>3.2276433299999998</v>
      </c>
      <c r="X25" s="32">
        <v>3.2276433299999998</v>
      </c>
      <c r="Y25" s="33">
        <v>3.2276433299999998</v>
      </c>
    </row>
    <row r="26" spans="1:25" ht="20.25" customHeight="1" thickBot="1" x14ac:dyDescent="0.25">
      <c r="A26" s="10">
        <v>3</v>
      </c>
      <c r="B26" s="28">
        <f t="shared" ref="B26:Y26" si="2">B27+B28+B29+B30</f>
        <v>1288.2049977023225</v>
      </c>
      <c r="C26" s="29">
        <f t="shared" si="2"/>
        <v>1320.085826345063</v>
      </c>
      <c r="D26" s="29">
        <f t="shared" si="2"/>
        <v>1407.7280143436726</v>
      </c>
      <c r="E26" s="29">
        <f t="shared" si="2"/>
        <v>1417.6422681425186</v>
      </c>
      <c r="F26" s="29">
        <f t="shared" si="2"/>
        <v>1413.3919309972739</v>
      </c>
      <c r="G26" s="29">
        <f t="shared" si="2"/>
        <v>1397.1372141744862</v>
      </c>
      <c r="H26" s="29">
        <f t="shared" si="2"/>
        <v>1338.6286695274978</v>
      </c>
      <c r="I26" s="29">
        <f t="shared" si="2"/>
        <v>1241.3925755419268</v>
      </c>
      <c r="J26" s="29">
        <f t="shared" si="2"/>
        <v>1171.6661942984349</v>
      </c>
      <c r="K26" s="29">
        <f t="shared" si="2"/>
        <v>1079.9581568260321</v>
      </c>
      <c r="L26" s="29">
        <f t="shared" si="2"/>
        <v>987.53574862483129</v>
      </c>
      <c r="M26" s="29">
        <f t="shared" si="2"/>
        <v>970.23859812049511</v>
      </c>
      <c r="N26" s="29">
        <f t="shared" si="2"/>
        <v>982.29915347171288</v>
      </c>
      <c r="O26" s="29">
        <f t="shared" si="2"/>
        <v>983.97441818253344</v>
      </c>
      <c r="P26" s="29">
        <f t="shared" si="2"/>
        <v>995.31242304802925</v>
      </c>
      <c r="Q26" s="29">
        <f t="shared" si="2"/>
        <v>1046.2904886466588</v>
      </c>
      <c r="R26" s="29">
        <f t="shared" si="2"/>
        <v>1002.7168172333194</v>
      </c>
      <c r="S26" s="29">
        <f t="shared" si="2"/>
        <v>1068.9004327071891</v>
      </c>
      <c r="T26" s="29">
        <f t="shared" si="2"/>
        <v>1043.1633665643715</v>
      </c>
      <c r="U26" s="29">
        <f t="shared" si="2"/>
        <v>1011.6836146095574</v>
      </c>
      <c r="V26" s="29">
        <f t="shared" si="2"/>
        <v>940.89129008856196</v>
      </c>
      <c r="W26" s="29">
        <f t="shared" si="2"/>
        <v>1040.6146424380502</v>
      </c>
      <c r="X26" s="29">
        <f t="shared" si="2"/>
        <v>1132.6567818087487</v>
      </c>
      <c r="Y26" s="30">
        <f t="shared" si="2"/>
        <v>1278.3900071684516</v>
      </c>
    </row>
    <row r="27" spans="1:25" ht="51.75" customHeight="1" outlineLevel="1" thickBot="1" x14ac:dyDescent="0.25">
      <c r="A27" s="2" t="s">
        <v>42</v>
      </c>
      <c r="B27" s="31">
        <v>1143.8978343723224</v>
      </c>
      <c r="C27" s="32">
        <v>1175.7786630150629</v>
      </c>
      <c r="D27" s="32">
        <v>1263.4208510136725</v>
      </c>
      <c r="E27" s="32">
        <v>1273.3351048125185</v>
      </c>
      <c r="F27" s="32">
        <v>1269.0847676672738</v>
      </c>
      <c r="G27" s="32">
        <v>1252.8300508444861</v>
      </c>
      <c r="H27" s="32">
        <v>1194.3215061974977</v>
      </c>
      <c r="I27" s="32">
        <v>1097.0854122119267</v>
      </c>
      <c r="J27" s="32">
        <v>1027.3590309684348</v>
      </c>
      <c r="K27" s="32">
        <v>935.65099349603202</v>
      </c>
      <c r="L27" s="32">
        <v>843.2285852948313</v>
      </c>
      <c r="M27" s="32">
        <v>825.93143479049513</v>
      </c>
      <c r="N27" s="32">
        <v>837.9919901417129</v>
      </c>
      <c r="O27" s="32">
        <v>839.66725485253346</v>
      </c>
      <c r="P27" s="32">
        <v>851.00525971802927</v>
      </c>
      <c r="Q27" s="32">
        <v>901.98332531665858</v>
      </c>
      <c r="R27" s="32">
        <v>858.40965390331939</v>
      </c>
      <c r="S27" s="32">
        <v>924.59326937718902</v>
      </c>
      <c r="T27" s="32">
        <v>898.85620323437126</v>
      </c>
      <c r="U27" s="32">
        <v>867.37645127955739</v>
      </c>
      <c r="V27" s="32">
        <v>796.58412675856198</v>
      </c>
      <c r="W27" s="32">
        <v>896.30747910805019</v>
      </c>
      <c r="X27" s="32">
        <v>988.34961847874865</v>
      </c>
      <c r="Y27" s="33">
        <v>1134.0828438384515</v>
      </c>
    </row>
    <row r="28" spans="1:25" ht="15" customHeight="1" outlineLevel="1" thickBot="1" x14ac:dyDescent="0.25">
      <c r="A28" s="2" t="s">
        <v>32</v>
      </c>
      <c r="B28" s="31">
        <v>121.07952</v>
      </c>
      <c r="C28" s="32">
        <v>121.07952</v>
      </c>
      <c r="D28" s="32">
        <v>121.07952</v>
      </c>
      <c r="E28" s="32">
        <v>121.07952</v>
      </c>
      <c r="F28" s="32">
        <v>121.07952</v>
      </c>
      <c r="G28" s="32">
        <v>121.07952</v>
      </c>
      <c r="H28" s="32">
        <v>121.07952</v>
      </c>
      <c r="I28" s="32">
        <v>121.07952</v>
      </c>
      <c r="J28" s="32">
        <v>121.07952</v>
      </c>
      <c r="K28" s="32">
        <v>121.07952</v>
      </c>
      <c r="L28" s="32">
        <v>121.07952</v>
      </c>
      <c r="M28" s="32">
        <v>121.07952</v>
      </c>
      <c r="N28" s="32">
        <v>121.07952</v>
      </c>
      <c r="O28" s="32">
        <v>121.07952</v>
      </c>
      <c r="P28" s="32">
        <v>121.07952</v>
      </c>
      <c r="Q28" s="32">
        <v>121.07952</v>
      </c>
      <c r="R28" s="32">
        <v>121.07952</v>
      </c>
      <c r="S28" s="32">
        <v>121.07952</v>
      </c>
      <c r="T28" s="32">
        <v>121.07952</v>
      </c>
      <c r="U28" s="32">
        <v>121.07952</v>
      </c>
      <c r="V28" s="32">
        <v>121.07952</v>
      </c>
      <c r="W28" s="32">
        <v>121.07952</v>
      </c>
      <c r="X28" s="32">
        <v>121.07952</v>
      </c>
      <c r="Y28" s="33">
        <v>121.07952</v>
      </c>
    </row>
    <row r="29" spans="1:25" ht="15" customHeight="1" outlineLevel="1" thickBot="1" x14ac:dyDescent="0.25">
      <c r="A29" s="2" t="s">
        <v>58</v>
      </c>
      <c r="B29" s="31">
        <v>20</v>
      </c>
      <c r="C29" s="32">
        <v>20</v>
      </c>
      <c r="D29" s="32">
        <v>20</v>
      </c>
      <c r="E29" s="32">
        <v>20</v>
      </c>
      <c r="F29" s="32">
        <v>20</v>
      </c>
      <c r="G29" s="32">
        <v>20</v>
      </c>
      <c r="H29" s="32">
        <v>20</v>
      </c>
      <c r="I29" s="32">
        <v>20</v>
      </c>
      <c r="J29" s="32">
        <v>20</v>
      </c>
      <c r="K29" s="32">
        <v>20</v>
      </c>
      <c r="L29" s="32">
        <v>20</v>
      </c>
      <c r="M29" s="32">
        <v>20</v>
      </c>
      <c r="N29" s="32">
        <v>20</v>
      </c>
      <c r="O29" s="32">
        <v>20</v>
      </c>
      <c r="P29" s="32">
        <v>20</v>
      </c>
      <c r="Q29" s="32">
        <v>20</v>
      </c>
      <c r="R29" s="32">
        <v>20</v>
      </c>
      <c r="S29" s="32">
        <v>20</v>
      </c>
      <c r="T29" s="32">
        <v>20</v>
      </c>
      <c r="U29" s="32">
        <v>20</v>
      </c>
      <c r="V29" s="32">
        <v>20</v>
      </c>
      <c r="W29" s="32">
        <v>20</v>
      </c>
      <c r="X29" s="32">
        <v>20</v>
      </c>
      <c r="Y29" s="33">
        <v>20</v>
      </c>
    </row>
    <row r="30" spans="1:25" ht="15" customHeight="1" outlineLevel="1" thickBot="1" x14ac:dyDescent="0.25">
      <c r="A30" s="2" t="s">
        <v>35</v>
      </c>
      <c r="B30" s="31">
        <v>3.2276433299999998</v>
      </c>
      <c r="C30" s="32">
        <v>3.2276433299999998</v>
      </c>
      <c r="D30" s="32">
        <v>3.2276433299999998</v>
      </c>
      <c r="E30" s="32">
        <v>3.2276433299999998</v>
      </c>
      <c r="F30" s="32">
        <v>3.2276433299999998</v>
      </c>
      <c r="G30" s="32">
        <v>3.2276433299999998</v>
      </c>
      <c r="H30" s="32">
        <v>3.2276433299999998</v>
      </c>
      <c r="I30" s="32">
        <v>3.2276433299999998</v>
      </c>
      <c r="J30" s="32">
        <v>3.2276433299999998</v>
      </c>
      <c r="K30" s="32">
        <v>3.2276433299999998</v>
      </c>
      <c r="L30" s="32">
        <v>3.2276433299999998</v>
      </c>
      <c r="M30" s="32">
        <v>3.2276433299999998</v>
      </c>
      <c r="N30" s="32">
        <v>3.2276433299999998</v>
      </c>
      <c r="O30" s="32">
        <v>3.2276433299999998</v>
      </c>
      <c r="P30" s="32">
        <v>3.2276433299999998</v>
      </c>
      <c r="Q30" s="32">
        <v>3.2276433299999998</v>
      </c>
      <c r="R30" s="32">
        <v>3.2276433299999998</v>
      </c>
      <c r="S30" s="32">
        <v>3.2276433299999998</v>
      </c>
      <c r="T30" s="32">
        <v>3.2276433299999998</v>
      </c>
      <c r="U30" s="32">
        <v>3.2276433299999998</v>
      </c>
      <c r="V30" s="32">
        <v>3.2276433299999998</v>
      </c>
      <c r="W30" s="32">
        <v>3.2276433299999998</v>
      </c>
      <c r="X30" s="32">
        <v>3.2276433299999998</v>
      </c>
      <c r="Y30" s="33">
        <v>3.2276433299999998</v>
      </c>
    </row>
    <row r="31" spans="1:25" ht="20.25" customHeight="1" thickBot="1" x14ac:dyDescent="0.25">
      <c r="A31" s="10">
        <v>4</v>
      </c>
      <c r="B31" s="28">
        <f t="shared" ref="B31:Y31" si="3">B32+B33+B34+B35</f>
        <v>1301.9113772978505</v>
      </c>
      <c r="C31" s="29">
        <f t="shared" si="3"/>
        <v>1333.7059533476458</v>
      </c>
      <c r="D31" s="29">
        <f t="shared" si="3"/>
        <v>1414.3325072836569</v>
      </c>
      <c r="E31" s="29">
        <f t="shared" si="3"/>
        <v>1414.252348293307</v>
      </c>
      <c r="F31" s="29">
        <f t="shared" si="3"/>
        <v>1417.1943078797631</v>
      </c>
      <c r="G31" s="29">
        <f t="shared" si="3"/>
        <v>1416.505940455045</v>
      </c>
      <c r="H31" s="29">
        <f t="shared" si="3"/>
        <v>1347.5448499305187</v>
      </c>
      <c r="I31" s="29">
        <f t="shared" si="3"/>
        <v>1229.5846381876277</v>
      </c>
      <c r="J31" s="29">
        <f t="shared" si="3"/>
        <v>1165.6302762471284</v>
      </c>
      <c r="K31" s="29">
        <f t="shared" si="3"/>
        <v>1090.6665416565916</v>
      </c>
      <c r="L31" s="29">
        <f t="shared" si="3"/>
        <v>1059.0637018378945</v>
      </c>
      <c r="M31" s="29">
        <f t="shared" si="3"/>
        <v>1058.2898848414195</v>
      </c>
      <c r="N31" s="29">
        <f t="shared" si="3"/>
        <v>1055.0138123779909</v>
      </c>
      <c r="O31" s="29">
        <f t="shared" si="3"/>
        <v>1035.3635281178406</v>
      </c>
      <c r="P31" s="29">
        <f t="shared" si="3"/>
        <v>1044.1637070051568</v>
      </c>
      <c r="Q31" s="29">
        <f t="shared" si="3"/>
        <v>1045.4191560062284</v>
      </c>
      <c r="R31" s="29">
        <f t="shared" si="3"/>
        <v>1047.5232556944588</v>
      </c>
      <c r="S31" s="29">
        <f t="shared" si="3"/>
        <v>1051.7255538597144</v>
      </c>
      <c r="T31" s="29">
        <f t="shared" si="3"/>
        <v>1035.8784215291653</v>
      </c>
      <c r="U31" s="29">
        <f t="shared" si="3"/>
        <v>978.39470357664368</v>
      </c>
      <c r="V31" s="29">
        <f t="shared" si="3"/>
        <v>990.02066697963505</v>
      </c>
      <c r="W31" s="29">
        <f t="shared" si="3"/>
        <v>1060.8616591610839</v>
      </c>
      <c r="X31" s="29">
        <f t="shared" si="3"/>
        <v>1148.4098432456881</v>
      </c>
      <c r="Y31" s="30">
        <f t="shared" si="3"/>
        <v>1261.6570975641266</v>
      </c>
    </row>
    <row r="32" spans="1:25" ht="51.75" customHeight="1" outlineLevel="1" thickBot="1" x14ac:dyDescent="0.25">
      <c r="A32" s="2" t="s">
        <v>42</v>
      </c>
      <c r="B32" s="31">
        <v>1157.6042139678505</v>
      </c>
      <c r="C32" s="32">
        <v>1189.3987900176458</v>
      </c>
      <c r="D32" s="32">
        <v>1270.0253439536568</v>
      </c>
      <c r="E32" s="32">
        <v>1269.9451849633069</v>
      </c>
      <c r="F32" s="32">
        <v>1272.887144549763</v>
      </c>
      <c r="G32" s="32">
        <v>1272.1987771250449</v>
      </c>
      <c r="H32" s="32">
        <v>1203.2376866005186</v>
      </c>
      <c r="I32" s="32">
        <v>1085.2774748576276</v>
      </c>
      <c r="J32" s="32">
        <v>1021.3231129171285</v>
      </c>
      <c r="K32" s="32">
        <v>946.35937832659147</v>
      </c>
      <c r="L32" s="32">
        <v>914.75653850789445</v>
      </c>
      <c r="M32" s="32">
        <v>913.9827215114193</v>
      </c>
      <c r="N32" s="32">
        <v>910.70664904799082</v>
      </c>
      <c r="O32" s="32">
        <v>891.05636478784049</v>
      </c>
      <c r="P32" s="32">
        <v>899.85654367515656</v>
      </c>
      <c r="Q32" s="32">
        <v>901.11199267622817</v>
      </c>
      <c r="R32" s="32">
        <v>903.21609236445875</v>
      </c>
      <c r="S32" s="32">
        <v>907.4183905297142</v>
      </c>
      <c r="T32" s="32">
        <v>891.57125819916519</v>
      </c>
      <c r="U32" s="32">
        <v>834.0875402466437</v>
      </c>
      <c r="V32" s="32">
        <v>845.71350364963507</v>
      </c>
      <c r="W32" s="32">
        <v>916.55449583108384</v>
      </c>
      <c r="X32" s="32">
        <v>1004.102679915688</v>
      </c>
      <c r="Y32" s="33">
        <v>1117.3499342341265</v>
      </c>
    </row>
    <row r="33" spans="1:25" ht="15" customHeight="1" outlineLevel="1" thickBot="1" x14ac:dyDescent="0.25">
      <c r="A33" s="2" t="s">
        <v>32</v>
      </c>
      <c r="B33" s="31">
        <v>121.07952</v>
      </c>
      <c r="C33" s="32">
        <v>121.07952</v>
      </c>
      <c r="D33" s="32">
        <v>121.07952</v>
      </c>
      <c r="E33" s="32">
        <v>121.07952</v>
      </c>
      <c r="F33" s="32">
        <v>121.07952</v>
      </c>
      <c r="G33" s="32">
        <v>121.07952</v>
      </c>
      <c r="H33" s="32">
        <v>121.07952</v>
      </c>
      <c r="I33" s="32">
        <v>121.07952</v>
      </c>
      <c r="J33" s="32">
        <v>121.07952</v>
      </c>
      <c r="K33" s="32">
        <v>121.07952</v>
      </c>
      <c r="L33" s="32">
        <v>121.07952</v>
      </c>
      <c r="M33" s="32">
        <v>121.07952</v>
      </c>
      <c r="N33" s="32">
        <v>121.07952</v>
      </c>
      <c r="O33" s="32">
        <v>121.07952</v>
      </c>
      <c r="P33" s="32">
        <v>121.07952</v>
      </c>
      <c r="Q33" s="32">
        <v>121.07952</v>
      </c>
      <c r="R33" s="32">
        <v>121.07952</v>
      </c>
      <c r="S33" s="32">
        <v>121.07952</v>
      </c>
      <c r="T33" s="32">
        <v>121.07952</v>
      </c>
      <c r="U33" s="32">
        <v>121.07952</v>
      </c>
      <c r="V33" s="32">
        <v>121.07952</v>
      </c>
      <c r="W33" s="32">
        <v>121.07952</v>
      </c>
      <c r="X33" s="32">
        <v>121.07952</v>
      </c>
      <c r="Y33" s="33">
        <v>121.07952</v>
      </c>
    </row>
    <row r="34" spans="1:25" ht="15" customHeight="1" outlineLevel="1" thickBot="1" x14ac:dyDescent="0.25">
      <c r="A34" s="2" t="s">
        <v>58</v>
      </c>
      <c r="B34" s="31">
        <v>20</v>
      </c>
      <c r="C34" s="32">
        <v>20</v>
      </c>
      <c r="D34" s="32">
        <v>20</v>
      </c>
      <c r="E34" s="32">
        <v>20</v>
      </c>
      <c r="F34" s="32">
        <v>20</v>
      </c>
      <c r="G34" s="32">
        <v>20</v>
      </c>
      <c r="H34" s="32">
        <v>20</v>
      </c>
      <c r="I34" s="32">
        <v>20</v>
      </c>
      <c r="J34" s="32">
        <v>20</v>
      </c>
      <c r="K34" s="32">
        <v>20</v>
      </c>
      <c r="L34" s="32">
        <v>20</v>
      </c>
      <c r="M34" s="32">
        <v>20</v>
      </c>
      <c r="N34" s="32">
        <v>20</v>
      </c>
      <c r="O34" s="32">
        <v>20</v>
      </c>
      <c r="P34" s="32">
        <v>20</v>
      </c>
      <c r="Q34" s="32">
        <v>20</v>
      </c>
      <c r="R34" s="32">
        <v>20</v>
      </c>
      <c r="S34" s="32">
        <v>20</v>
      </c>
      <c r="T34" s="32">
        <v>20</v>
      </c>
      <c r="U34" s="32">
        <v>20</v>
      </c>
      <c r="V34" s="32">
        <v>20</v>
      </c>
      <c r="W34" s="32">
        <v>20</v>
      </c>
      <c r="X34" s="32">
        <v>20</v>
      </c>
      <c r="Y34" s="33">
        <v>20</v>
      </c>
    </row>
    <row r="35" spans="1:25" ht="15" customHeight="1" outlineLevel="1" thickBot="1" x14ac:dyDescent="0.25">
      <c r="A35" s="2" t="s">
        <v>35</v>
      </c>
      <c r="B35" s="31">
        <v>3.2276433299999998</v>
      </c>
      <c r="C35" s="32">
        <v>3.2276433299999998</v>
      </c>
      <c r="D35" s="32">
        <v>3.2276433299999998</v>
      </c>
      <c r="E35" s="32">
        <v>3.2276433299999998</v>
      </c>
      <c r="F35" s="32">
        <v>3.2276433299999998</v>
      </c>
      <c r="G35" s="32">
        <v>3.2276433299999998</v>
      </c>
      <c r="H35" s="32">
        <v>3.2276433299999998</v>
      </c>
      <c r="I35" s="32">
        <v>3.2276433299999998</v>
      </c>
      <c r="J35" s="32">
        <v>3.2276433299999998</v>
      </c>
      <c r="K35" s="32">
        <v>3.2276433299999998</v>
      </c>
      <c r="L35" s="32">
        <v>3.2276433299999998</v>
      </c>
      <c r="M35" s="32">
        <v>3.2276433299999998</v>
      </c>
      <c r="N35" s="32">
        <v>3.2276433299999998</v>
      </c>
      <c r="O35" s="32">
        <v>3.2276433299999998</v>
      </c>
      <c r="P35" s="32">
        <v>3.2276433299999998</v>
      </c>
      <c r="Q35" s="32">
        <v>3.2276433299999998</v>
      </c>
      <c r="R35" s="32">
        <v>3.2276433299999998</v>
      </c>
      <c r="S35" s="32">
        <v>3.2276433299999998</v>
      </c>
      <c r="T35" s="32">
        <v>3.2276433299999998</v>
      </c>
      <c r="U35" s="32">
        <v>3.2276433299999998</v>
      </c>
      <c r="V35" s="32">
        <v>3.2276433299999998</v>
      </c>
      <c r="W35" s="32">
        <v>3.2276433299999998</v>
      </c>
      <c r="X35" s="32">
        <v>3.2276433299999998</v>
      </c>
      <c r="Y35" s="33">
        <v>3.2276433299999998</v>
      </c>
    </row>
    <row r="36" spans="1:25" ht="20.25" customHeight="1" thickBot="1" x14ac:dyDescent="0.25">
      <c r="A36" s="10">
        <v>5</v>
      </c>
      <c r="B36" s="28">
        <f t="shared" ref="B36:Y36" si="4">B37+B38+B39+B40</f>
        <v>1359.6103833657783</v>
      </c>
      <c r="C36" s="29">
        <f t="shared" si="4"/>
        <v>1334.9445847136478</v>
      </c>
      <c r="D36" s="29">
        <f t="shared" si="4"/>
        <v>1399.5017677555836</v>
      </c>
      <c r="E36" s="29">
        <f t="shared" si="4"/>
        <v>1392.9772763960864</v>
      </c>
      <c r="F36" s="29">
        <f t="shared" si="4"/>
        <v>1390.8865986055237</v>
      </c>
      <c r="G36" s="29">
        <f t="shared" si="4"/>
        <v>1378.5636724301014</v>
      </c>
      <c r="H36" s="29">
        <f t="shared" si="4"/>
        <v>1324.3162508594312</v>
      </c>
      <c r="I36" s="29">
        <f t="shared" si="4"/>
        <v>4045.1820093078209</v>
      </c>
      <c r="J36" s="29">
        <f t="shared" si="4"/>
        <v>5236.6497523014523</v>
      </c>
      <c r="K36" s="29">
        <f t="shared" si="4"/>
        <v>2880.8252691795819</v>
      </c>
      <c r="L36" s="29">
        <f t="shared" si="4"/>
        <v>1704.3071633300001</v>
      </c>
      <c r="M36" s="29">
        <f t="shared" si="4"/>
        <v>1615.5675162288119</v>
      </c>
      <c r="N36" s="29">
        <f t="shared" si="4"/>
        <v>1573.9720847959686</v>
      </c>
      <c r="O36" s="29">
        <f t="shared" si="4"/>
        <v>1492.4410114638481</v>
      </c>
      <c r="P36" s="29">
        <f t="shared" si="4"/>
        <v>1512.9126499400588</v>
      </c>
      <c r="Q36" s="29">
        <f t="shared" si="4"/>
        <v>1534.2442494227153</v>
      </c>
      <c r="R36" s="29">
        <f t="shared" si="4"/>
        <v>1528.3535209458939</v>
      </c>
      <c r="S36" s="29">
        <f t="shared" si="4"/>
        <v>1503.2380843826315</v>
      </c>
      <c r="T36" s="29">
        <f t="shared" si="4"/>
        <v>1458.3395237360915</v>
      </c>
      <c r="U36" s="29">
        <f t="shared" si="4"/>
        <v>961.45400866780005</v>
      </c>
      <c r="V36" s="29">
        <f t="shared" si="4"/>
        <v>1069.8044722643383</v>
      </c>
      <c r="W36" s="29">
        <f t="shared" si="4"/>
        <v>1291.900220045864</v>
      </c>
      <c r="X36" s="29">
        <f t="shared" si="4"/>
        <v>1437.2225301006583</v>
      </c>
      <c r="Y36" s="30">
        <f t="shared" si="4"/>
        <v>1557.0129388619571</v>
      </c>
    </row>
    <row r="37" spans="1:25" ht="51.75" customHeight="1" outlineLevel="1" thickBot="1" x14ac:dyDescent="0.25">
      <c r="A37" s="2" t="s">
        <v>42</v>
      </c>
      <c r="B37" s="31">
        <v>1215.3032200357782</v>
      </c>
      <c r="C37" s="32">
        <v>1190.6374213836477</v>
      </c>
      <c r="D37" s="32">
        <v>1255.1946044255835</v>
      </c>
      <c r="E37" s="32">
        <v>1248.6701130660863</v>
      </c>
      <c r="F37" s="32">
        <v>1246.5794352755236</v>
      </c>
      <c r="G37" s="32">
        <v>1234.2565091001013</v>
      </c>
      <c r="H37" s="32">
        <v>1180.0090875294311</v>
      </c>
      <c r="I37" s="32">
        <v>3900.8748459778208</v>
      </c>
      <c r="J37" s="32">
        <v>5092.3425889714517</v>
      </c>
      <c r="K37" s="32">
        <v>2736.5181058495823</v>
      </c>
      <c r="L37" s="32">
        <v>1560</v>
      </c>
      <c r="M37" s="32">
        <v>1471.2603528988118</v>
      </c>
      <c r="N37" s="32">
        <v>1429.6649214659685</v>
      </c>
      <c r="O37" s="32">
        <v>1348.133848133848</v>
      </c>
      <c r="P37" s="32">
        <v>1368.6054866100587</v>
      </c>
      <c r="Q37" s="32">
        <v>1389.9370860927152</v>
      </c>
      <c r="R37" s="32">
        <v>1384.0463576158938</v>
      </c>
      <c r="S37" s="32">
        <v>1358.9309210526314</v>
      </c>
      <c r="T37" s="32">
        <v>1314.0323604060914</v>
      </c>
      <c r="U37" s="32">
        <v>817.14684533780007</v>
      </c>
      <c r="V37" s="32">
        <v>925.49730893433809</v>
      </c>
      <c r="W37" s="32">
        <v>1147.5930567158639</v>
      </c>
      <c r="X37" s="32">
        <v>1292.9153667706582</v>
      </c>
      <c r="Y37" s="33">
        <v>1412.705775531957</v>
      </c>
    </row>
    <row r="38" spans="1:25" ht="15" customHeight="1" outlineLevel="1" thickBot="1" x14ac:dyDescent="0.25">
      <c r="A38" s="2" t="s">
        <v>32</v>
      </c>
      <c r="B38" s="31">
        <v>121.07952</v>
      </c>
      <c r="C38" s="32">
        <v>121.07952</v>
      </c>
      <c r="D38" s="32">
        <v>121.07952</v>
      </c>
      <c r="E38" s="32">
        <v>121.07952</v>
      </c>
      <c r="F38" s="32">
        <v>121.07952</v>
      </c>
      <c r="G38" s="32">
        <v>121.07952</v>
      </c>
      <c r="H38" s="32">
        <v>121.07952</v>
      </c>
      <c r="I38" s="32">
        <v>121.07952</v>
      </c>
      <c r="J38" s="32">
        <v>121.07952</v>
      </c>
      <c r="K38" s="32">
        <v>121.07952</v>
      </c>
      <c r="L38" s="32">
        <v>121.07952</v>
      </c>
      <c r="M38" s="32">
        <v>121.07952</v>
      </c>
      <c r="N38" s="32">
        <v>121.07952</v>
      </c>
      <c r="O38" s="32">
        <v>121.07952</v>
      </c>
      <c r="P38" s="32">
        <v>121.07952</v>
      </c>
      <c r="Q38" s="32">
        <v>121.07952</v>
      </c>
      <c r="R38" s="32">
        <v>121.07952</v>
      </c>
      <c r="S38" s="32">
        <v>121.07952</v>
      </c>
      <c r="T38" s="32">
        <v>121.07952</v>
      </c>
      <c r="U38" s="32">
        <v>121.07952</v>
      </c>
      <c r="V38" s="32">
        <v>121.07952</v>
      </c>
      <c r="W38" s="32">
        <v>121.07952</v>
      </c>
      <c r="X38" s="32">
        <v>121.07952</v>
      </c>
      <c r="Y38" s="33">
        <v>121.07952</v>
      </c>
    </row>
    <row r="39" spans="1:25" ht="15" customHeight="1" outlineLevel="1" thickBot="1" x14ac:dyDescent="0.25">
      <c r="A39" s="2" t="s">
        <v>58</v>
      </c>
      <c r="B39" s="31">
        <v>20</v>
      </c>
      <c r="C39" s="32">
        <v>20</v>
      </c>
      <c r="D39" s="32">
        <v>20</v>
      </c>
      <c r="E39" s="32">
        <v>20</v>
      </c>
      <c r="F39" s="32">
        <v>20</v>
      </c>
      <c r="G39" s="32">
        <v>20</v>
      </c>
      <c r="H39" s="32">
        <v>20</v>
      </c>
      <c r="I39" s="32">
        <v>20</v>
      </c>
      <c r="J39" s="32">
        <v>20</v>
      </c>
      <c r="K39" s="32">
        <v>20</v>
      </c>
      <c r="L39" s="32">
        <v>20</v>
      </c>
      <c r="M39" s="32">
        <v>20</v>
      </c>
      <c r="N39" s="32">
        <v>20</v>
      </c>
      <c r="O39" s="32">
        <v>20</v>
      </c>
      <c r="P39" s="32">
        <v>20</v>
      </c>
      <c r="Q39" s="32">
        <v>20</v>
      </c>
      <c r="R39" s="32">
        <v>20</v>
      </c>
      <c r="S39" s="32">
        <v>20</v>
      </c>
      <c r="T39" s="32">
        <v>20</v>
      </c>
      <c r="U39" s="32">
        <v>20</v>
      </c>
      <c r="V39" s="32">
        <v>20</v>
      </c>
      <c r="W39" s="32">
        <v>20</v>
      </c>
      <c r="X39" s="32">
        <v>20</v>
      </c>
      <c r="Y39" s="33">
        <v>20</v>
      </c>
    </row>
    <row r="40" spans="1:25" ht="15" customHeight="1" outlineLevel="1" thickBot="1" x14ac:dyDescent="0.25">
      <c r="A40" s="2" t="s">
        <v>35</v>
      </c>
      <c r="B40" s="31">
        <v>3.2276433299999998</v>
      </c>
      <c r="C40" s="32">
        <v>3.2276433299999998</v>
      </c>
      <c r="D40" s="32">
        <v>3.2276433299999998</v>
      </c>
      <c r="E40" s="32">
        <v>3.2276433299999998</v>
      </c>
      <c r="F40" s="32">
        <v>3.2276433299999998</v>
      </c>
      <c r="G40" s="32">
        <v>3.2276433299999998</v>
      </c>
      <c r="H40" s="32">
        <v>3.2276433299999998</v>
      </c>
      <c r="I40" s="32">
        <v>3.2276433299999998</v>
      </c>
      <c r="J40" s="32">
        <v>3.2276433299999998</v>
      </c>
      <c r="K40" s="32">
        <v>3.2276433299999998</v>
      </c>
      <c r="L40" s="32">
        <v>3.2276433299999998</v>
      </c>
      <c r="M40" s="32">
        <v>3.2276433299999998</v>
      </c>
      <c r="N40" s="32">
        <v>3.2276433299999998</v>
      </c>
      <c r="O40" s="32">
        <v>3.2276433299999998</v>
      </c>
      <c r="P40" s="32">
        <v>3.2276433299999998</v>
      </c>
      <c r="Q40" s="32">
        <v>3.2276433299999998</v>
      </c>
      <c r="R40" s="32">
        <v>3.2276433299999998</v>
      </c>
      <c r="S40" s="32">
        <v>3.2276433299999998</v>
      </c>
      <c r="T40" s="32">
        <v>3.2276433299999998</v>
      </c>
      <c r="U40" s="32">
        <v>3.2276433299999998</v>
      </c>
      <c r="V40" s="32">
        <v>3.2276433299999998</v>
      </c>
      <c r="W40" s="32">
        <v>3.2276433299999998</v>
      </c>
      <c r="X40" s="32">
        <v>3.2276433299999998</v>
      </c>
      <c r="Y40" s="33">
        <v>3.2276433299999998</v>
      </c>
    </row>
    <row r="41" spans="1:25" ht="20.25" customHeight="1" thickBot="1" x14ac:dyDescent="0.25">
      <c r="A41" s="10">
        <v>6</v>
      </c>
      <c r="B41" s="28">
        <f t="shared" ref="B41:Y41" si="5">B42+B43+B44+B45</f>
        <v>1551.1999924323293</v>
      </c>
      <c r="C41" s="29">
        <f t="shared" si="5"/>
        <v>1633.1344457732425</v>
      </c>
      <c r="D41" s="29">
        <f t="shared" si="5"/>
        <v>1742.276122721654</v>
      </c>
      <c r="E41" s="29">
        <f t="shared" si="5"/>
        <v>1736.7668884030857</v>
      </c>
      <c r="F41" s="29">
        <f t="shared" si="5"/>
        <v>1737.3503568431765</v>
      </c>
      <c r="G41" s="29">
        <f t="shared" si="5"/>
        <v>1745.9678029325285</v>
      </c>
      <c r="H41" s="29">
        <f t="shared" si="5"/>
        <v>1635.6741014765992</v>
      </c>
      <c r="I41" s="29">
        <f t="shared" si="5"/>
        <v>1396.0939882332177</v>
      </c>
      <c r="J41" s="29">
        <f t="shared" si="5"/>
        <v>1226.2050798647349</v>
      </c>
      <c r="K41" s="29">
        <f t="shared" si="5"/>
        <v>1136.004060252202</v>
      </c>
      <c r="L41" s="29">
        <f t="shared" si="5"/>
        <v>1083.8128822842484</v>
      </c>
      <c r="M41" s="29">
        <f t="shared" si="5"/>
        <v>1075.6568064229843</v>
      </c>
      <c r="N41" s="29">
        <f t="shared" si="5"/>
        <v>1079.5311904349051</v>
      </c>
      <c r="O41" s="29">
        <f t="shared" si="5"/>
        <v>1073.492708802351</v>
      </c>
      <c r="P41" s="29">
        <f t="shared" si="5"/>
        <v>1072.7957801273981</v>
      </c>
      <c r="Q41" s="29">
        <f t="shared" si="5"/>
        <v>1074.9036043849731</v>
      </c>
      <c r="R41" s="29">
        <f t="shared" si="5"/>
        <v>1075.292165228494</v>
      </c>
      <c r="S41" s="29">
        <f t="shared" si="5"/>
        <v>1080.3513642771632</v>
      </c>
      <c r="T41" s="29">
        <f t="shared" si="5"/>
        <v>1082.9576106014893</v>
      </c>
      <c r="U41" s="29">
        <f t="shared" si="5"/>
        <v>1031.8879376103164</v>
      </c>
      <c r="V41" s="29">
        <f t="shared" si="5"/>
        <v>1035.8178159859337</v>
      </c>
      <c r="W41" s="29">
        <f t="shared" si="5"/>
        <v>1108.5706588706041</v>
      </c>
      <c r="X41" s="29">
        <f t="shared" si="5"/>
        <v>1182.8812115040482</v>
      </c>
      <c r="Y41" s="30">
        <f t="shared" si="5"/>
        <v>1202.7390206293273</v>
      </c>
    </row>
    <row r="42" spans="1:25" ht="51.75" customHeight="1" outlineLevel="1" thickBot="1" x14ac:dyDescent="0.25">
      <c r="A42" s="2" t="s">
        <v>42</v>
      </c>
      <c r="B42" s="31">
        <v>1406.8928291023292</v>
      </c>
      <c r="C42" s="32">
        <v>1488.8272824432424</v>
      </c>
      <c r="D42" s="32">
        <v>1597.9689593916539</v>
      </c>
      <c r="E42" s="32">
        <v>1592.4597250730856</v>
      </c>
      <c r="F42" s="32">
        <v>1593.0431935131764</v>
      </c>
      <c r="G42" s="32">
        <v>1601.6606396025284</v>
      </c>
      <c r="H42" s="32">
        <v>1491.3669381465991</v>
      </c>
      <c r="I42" s="32">
        <v>1251.7868249032176</v>
      </c>
      <c r="J42" s="32">
        <v>1081.8979165347348</v>
      </c>
      <c r="K42" s="32">
        <v>991.69689692220186</v>
      </c>
      <c r="L42" s="32">
        <v>939.50571895424844</v>
      </c>
      <c r="M42" s="32">
        <v>931.34964309298437</v>
      </c>
      <c r="N42" s="32">
        <v>935.22402710490496</v>
      </c>
      <c r="O42" s="32">
        <v>929.1855454723509</v>
      </c>
      <c r="P42" s="32">
        <v>928.48861679739798</v>
      </c>
      <c r="Q42" s="32">
        <v>930.59644105497296</v>
      </c>
      <c r="R42" s="32">
        <v>930.98500189849392</v>
      </c>
      <c r="S42" s="32">
        <v>936.04420094716306</v>
      </c>
      <c r="T42" s="32">
        <v>938.65044727148916</v>
      </c>
      <c r="U42" s="32">
        <v>887.58077428031629</v>
      </c>
      <c r="V42" s="32">
        <v>891.51065265593365</v>
      </c>
      <c r="W42" s="32">
        <v>964.26349554060403</v>
      </c>
      <c r="X42" s="32">
        <v>1038.5740481740481</v>
      </c>
      <c r="Y42" s="33">
        <v>1058.4318572993272</v>
      </c>
    </row>
    <row r="43" spans="1:25" ht="15" customHeight="1" outlineLevel="1" thickBot="1" x14ac:dyDescent="0.25">
      <c r="A43" s="2" t="s">
        <v>32</v>
      </c>
      <c r="B43" s="31">
        <v>121.07952</v>
      </c>
      <c r="C43" s="32">
        <v>121.07952</v>
      </c>
      <c r="D43" s="32">
        <v>121.07952</v>
      </c>
      <c r="E43" s="32">
        <v>121.07952</v>
      </c>
      <c r="F43" s="32">
        <v>121.07952</v>
      </c>
      <c r="G43" s="32">
        <v>121.07952</v>
      </c>
      <c r="H43" s="32">
        <v>121.07952</v>
      </c>
      <c r="I43" s="32">
        <v>121.07952</v>
      </c>
      <c r="J43" s="32">
        <v>121.07952</v>
      </c>
      <c r="K43" s="32">
        <v>121.07952</v>
      </c>
      <c r="L43" s="32">
        <v>121.07952</v>
      </c>
      <c r="M43" s="32">
        <v>121.07952</v>
      </c>
      <c r="N43" s="32">
        <v>121.07952</v>
      </c>
      <c r="O43" s="32">
        <v>121.07952</v>
      </c>
      <c r="P43" s="32">
        <v>121.07952</v>
      </c>
      <c r="Q43" s="32">
        <v>121.07952</v>
      </c>
      <c r="R43" s="32">
        <v>121.07952</v>
      </c>
      <c r="S43" s="32">
        <v>121.07952</v>
      </c>
      <c r="T43" s="32">
        <v>121.07952</v>
      </c>
      <c r="U43" s="32">
        <v>121.07952</v>
      </c>
      <c r="V43" s="32">
        <v>121.07952</v>
      </c>
      <c r="W43" s="32">
        <v>121.07952</v>
      </c>
      <c r="X43" s="32">
        <v>121.07952</v>
      </c>
      <c r="Y43" s="33">
        <v>121.07952</v>
      </c>
    </row>
    <row r="44" spans="1:25" ht="15" customHeight="1" outlineLevel="1" thickBot="1" x14ac:dyDescent="0.25">
      <c r="A44" s="2" t="s">
        <v>58</v>
      </c>
      <c r="B44" s="31">
        <v>20</v>
      </c>
      <c r="C44" s="32">
        <v>20</v>
      </c>
      <c r="D44" s="32">
        <v>20</v>
      </c>
      <c r="E44" s="32">
        <v>20</v>
      </c>
      <c r="F44" s="32">
        <v>20</v>
      </c>
      <c r="G44" s="32">
        <v>20</v>
      </c>
      <c r="H44" s="32">
        <v>20</v>
      </c>
      <c r="I44" s="32">
        <v>20</v>
      </c>
      <c r="J44" s="32">
        <v>20</v>
      </c>
      <c r="K44" s="32">
        <v>20</v>
      </c>
      <c r="L44" s="32">
        <v>20</v>
      </c>
      <c r="M44" s="32">
        <v>20</v>
      </c>
      <c r="N44" s="32">
        <v>20</v>
      </c>
      <c r="O44" s="32">
        <v>20</v>
      </c>
      <c r="P44" s="32">
        <v>20</v>
      </c>
      <c r="Q44" s="32">
        <v>20</v>
      </c>
      <c r="R44" s="32">
        <v>20</v>
      </c>
      <c r="S44" s="32">
        <v>20</v>
      </c>
      <c r="T44" s="32">
        <v>20</v>
      </c>
      <c r="U44" s="32">
        <v>20</v>
      </c>
      <c r="V44" s="32">
        <v>20</v>
      </c>
      <c r="W44" s="32">
        <v>20</v>
      </c>
      <c r="X44" s="32">
        <v>20</v>
      </c>
      <c r="Y44" s="33">
        <v>20</v>
      </c>
    </row>
    <row r="45" spans="1:25" ht="15" customHeight="1" outlineLevel="1" thickBot="1" x14ac:dyDescent="0.25">
      <c r="A45" s="2" t="s">
        <v>35</v>
      </c>
      <c r="B45" s="31">
        <v>3.2276433299999998</v>
      </c>
      <c r="C45" s="32">
        <v>3.2276433299999998</v>
      </c>
      <c r="D45" s="32">
        <v>3.2276433299999998</v>
      </c>
      <c r="E45" s="32">
        <v>3.2276433299999998</v>
      </c>
      <c r="F45" s="32">
        <v>3.2276433299999998</v>
      </c>
      <c r="G45" s="32">
        <v>3.2276433299999998</v>
      </c>
      <c r="H45" s="32">
        <v>3.2276433299999998</v>
      </c>
      <c r="I45" s="32">
        <v>3.2276433299999998</v>
      </c>
      <c r="J45" s="32">
        <v>3.2276433299999998</v>
      </c>
      <c r="K45" s="32">
        <v>3.2276433299999998</v>
      </c>
      <c r="L45" s="32">
        <v>3.2276433299999998</v>
      </c>
      <c r="M45" s="32">
        <v>3.2276433299999998</v>
      </c>
      <c r="N45" s="32">
        <v>3.2276433299999998</v>
      </c>
      <c r="O45" s="32">
        <v>3.2276433299999998</v>
      </c>
      <c r="P45" s="32">
        <v>3.2276433299999998</v>
      </c>
      <c r="Q45" s="32">
        <v>3.2276433299999998</v>
      </c>
      <c r="R45" s="32">
        <v>3.2276433299999998</v>
      </c>
      <c r="S45" s="32">
        <v>3.2276433299999998</v>
      </c>
      <c r="T45" s="32">
        <v>3.2276433299999998</v>
      </c>
      <c r="U45" s="32">
        <v>3.2276433299999998</v>
      </c>
      <c r="V45" s="32">
        <v>3.2276433299999998</v>
      </c>
      <c r="W45" s="32">
        <v>3.2276433299999998</v>
      </c>
      <c r="X45" s="32">
        <v>3.2276433299999998</v>
      </c>
      <c r="Y45" s="33">
        <v>3.2276433299999998</v>
      </c>
    </row>
    <row r="46" spans="1:25" ht="20.25" customHeight="1" thickBot="1" x14ac:dyDescent="0.25">
      <c r="A46" s="10">
        <v>7</v>
      </c>
      <c r="B46" s="28">
        <f t="shared" ref="B46:Y46" si="6">B47+B48+B49+B50</f>
        <v>1265.4176498705033</v>
      </c>
      <c r="C46" s="29">
        <f t="shared" si="6"/>
        <v>1277.2778012408744</v>
      </c>
      <c r="D46" s="29">
        <f t="shared" si="6"/>
        <v>1380.9752588597</v>
      </c>
      <c r="E46" s="29">
        <f t="shared" si="6"/>
        <v>1400.3434789254284</v>
      </c>
      <c r="F46" s="29">
        <f t="shared" si="6"/>
        <v>1395.2469942598857</v>
      </c>
      <c r="G46" s="29">
        <f t="shared" si="6"/>
        <v>1396.4542690449866</v>
      </c>
      <c r="H46" s="29">
        <f t="shared" si="6"/>
        <v>1355.6526422887721</v>
      </c>
      <c r="I46" s="29">
        <f t="shared" si="6"/>
        <v>1276.9650022805054</v>
      </c>
      <c r="J46" s="29">
        <f t="shared" si="6"/>
        <v>1227.0857369830676</v>
      </c>
      <c r="K46" s="29">
        <f t="shared" si="6"/>
        <v>1127.9939831984173</v>
      </c>
      <c r="L46" s="29">
        <f t="shared" si="6"/>
        <v>1077.7974315292338</v>
      </c>
      <c r="M46" s="29">
        <f t="shared" si="6"/>
        <v>1068.1537145302432</v>
      </c>
      <c r="N46" s="29">
        <f t="shared" si="6"/>
        <v>1071.6252305961088</v>
      </c>
      <c r="O46" s="29">
        <f t="shared" si="6"/>
        <v>1058.078590028568</v>
      </c>
      <c r="P46" s="29">
        <f t="shared" si="6"/>
        <v>1078.2069031174408</v>
      </c>
      <c r="Q46" s="29">
        <f t="shared" si="6"/>
        <v>1074.9908864503893</v>
      </c>
      <c r="R46" s="29">
        <f t="shared" si="6"/>
        <v>1083.4476385787298</v>
      </c>
      <c r="S46" s="29">
        <f t="shared" si="6"/>
        <v>1089.6519542691797</v>
      </c>
      <c r="T46" s="29">
        <f t="shared" si="6"/>
        <v>1087.5559862202574</v>
      </c>
      <c r="U46" s="29">
        <f t="shared" si="6"/>
        <v>1053.9894900883307</v>
      </c>
      <c r="V46" s="29">
        <f t="shared" si="6"/>
        <v>1053.9620239647822</v>
      </c>
      <c r="W46" s="29">
        <f t="shared" si="6"/>
        <v>1138.2140753261267</v>
      </c>
      <c r="X46" s="29">
        <f t="shared" si="6"/>
        <v>1204.5101674264952</v>
      </c>
      <c r="Y46" s="30">
        <f t="shared" si="6"/>
        <v>1254.3922618974057</v>
      </c>
    </row>
    <row r="47" spans="1:25" ht="51.75" customHeight="1" outlineLevel="1" thickBot="1" x14ac:dyDescent="0.25">
      <c r="A47" s="2" t="s">
        <v>42</v>
      </c>
      <c r="B47" s="31">
        <v>1121.1104865405032</v>
      </c>
      <c r="C47" s="32">
        <v>1132.9706379108743</v>
      </c>
      <c r="D47" s="32">
        <v>1236.6680955296999</v>
      </c>
      <c r="E47" s="32">
        <v>1256.0363155954283</v>
      </c>
      <c r="F47" s="32">
        <v>1250.9398309298856</v>
      </c>
      <c r="G47" s="32">
        <v>1252.1471057149865</v>
      </c>
      <c r="H47" s="32">
        <v>1211.345478958772</v>
      </c>
      <c r="I47" s="32">
        <v>1132.6578389505053</v>
      </c>
      <c r="J47" s="32">
        <v>1082.7785736530675</v>
      </c>
      <c r="K47" s="32">
        <v>983.68681986841705</v>
      </c>
      <c r="L47" s="32">
        <v>933.4902681992337</v>
      </c>
      <c r="M47" s="32">
        <v>923.84655120024308</v>
      </c>
      <c r="N47" s="32">
        <v>927.31806726610876</v>
      </c>
      <c r="O47" s="32">
        <v>913.77142669856778</v>
      </c>
      <c r="P47" s="32">
        <v>933.89973978744081</v>
      </c>
      <c r="Q47" s="32">
        <v>930.68372312038923</v>
      </c>
      <c r="R47" s="32">
        <v>939.14047524872967</v>
      </c>
      <c r="S47" s="32">
        <v>945.34479093917957</v>
      </c>
      <c r="T47" s="32">
        <v>943.2488228902572</v>
      </c>
      <c r="U47" s="32">
        <v>909.68232675833065</v>
      </c>
      <c r="V47" s="32">
        <v>909.65486063478204</v>
      </c>
      <c r="W47" s="32">
        <v>993.9069119961265</v>
      </c>
      <c r="X47" s="32">
        <v>1060.2030040964951</v>
      </c>
      <c r="Y47" s="33">
        <v>1110.0850985674056</v>
      </c>
    </row>
    <row r="48" spans="1:25" ht="15" customHeight="1" outlineLevel="1" thickBot="1" x14ac:dyDescent="0.25">
      <c r="A48" s="2" t="s">
        <v>32</v>
      </c>
      <c r="B48" s="31">
        <v>121.07952</v>
      </c>
      <c r="C48" s="32">
        <v>121.07952</v>
      </c>
      <c r="D48" s="32">
        <v>121.07952</v>
      </c>
      <c r="E48" s="32">
        <v>121.07952</v>
      </c>
      <c r="F48" s="32">
        <v>121.07952</v>
      </c>
      <c r="G48" s="32">
        <v>121.07952</v>
      </c>
      <c r="H48" s="32">
        <v>121.07952</v>
      </c>
      <c r="I48" s="32">
        <v>121.07952</v>
      </c>
      <c r="J48" s="32">
        <v>121.07952</v>
      </c>
      <c r="K48" s="32">
        <v>121.07952</v>
      </c>
      <c r="L48" s="32">
        <v>121.07952</v>
      </c>
      <c r="M48" s="32">
        <v>121.07952</v>
      </c>
      <c r="N48" s="32">
        <v>121.07952</v>
      </c>
      <c r="O48" s="32">
        <v>121.07952</v>
      </c>
      <c r="P48" s="32">
        <v>121.07952</v>
      </c>
      <c r="Q48" s="32">
        <v>121.07952</v>
      </c>
      <c r="R48" s="32">
        <v>121.07952</v>
      </c>
      <c r="S48" s="32">
        <v>121.07952</v>
      </c>
      <c r="T48" s="32">
        <v>121.07952</v>
      </c>
      <c r="U48" s="32">
        <v>121.07952</v>
      </c>
      <c r="V48" s="32">
        <v>121.07952</v>
      </c>
      <c r="W48" s="32">
        <v>121.07952</v>
      </c>
      <c r="X48" s="32">
        <v>121.07952</v>
      </c>
      <c r="Y48" s="33">
        <v>121.07952</v>
      </c>
    </row>
    <row r="49" spans="1:25" ht="15" customHeight="1" outlineLevel="1" thickBot="1" x14ac:dyDescent="0.25">
      <c r="A49" s="2" t="s">
        <v>58</v>
      </c>
      <c r="B49" s="31">
        <v>20</v>
      </c>
      <c r="C49" s="32">
        <v>20</v>
      </c>
      <c r="D49" s="32">
        <v>20</v>
      </c>
      <c r="E49" s="32">
        <v>20</v>
      </c>
      <c r="F49" s="32">
        <v>20</v>
      </c>
      <c r="G49" s="32">
        <v>20</v>
      </c>
      <c r="H49" s="32">
        <v>20</v>
      </c>
      <c r="I49" s="32">
        <v>20</v>
      </c>
      <c r="J49" s="32">
        <v>20</v>
      </c>
      <c r="K49" s="32">
        <v>20</v>
      </c>
      <c r="L49" s="32">
        <v>20</v>
      </c>
      <c r="M49" s="32">
        <v>20</v>
      </c>
      <c r="N49" s="32">
        <v>20</v>
      </c>
      <c r="O49" s="32">
        <v>20</v>
      </c>
      <c r="P49" s="32">
        <v>20</v>
      </c>
      <c r="Q49" s="32">
        <v>20</v>
      </c>
      <c r="R49" s="32">
        <v>20</v>
      </c>
      <c r="S49" s="32">
        <v>20</v>
      </c>
      <c r="T49" s="32">
        <v>20</v>
      </c>
      <c r="U49" s="32">
        <v>20</v>
      </c>
      <c r="V49" s="32">
        <v>20</v>
      </c>
      <c r="W49" s="32">
        <v>20</v>
      </c>
      <c r="X49" s="32">
        <v>20</v>
      </c>
      <c r="Y49" s="33">
        <v>20</v>
      </c>
    </row>
    <row r="50" spans="1:25" ht="15" customHeight="1" outlineLevel="1" thickBot="1" x14ac:dyDescent="0.25">
      <c r="A50" s="2" t="s">
        <v>35</v>
      </c>
      <c r="B50" s="31">
        <v>3.2276433299999998</v>
      </c>
      <c r="C50" s="32">
        <v>3.2276433299999998</v>
      </c>
      <c r="D50" s="32">
        <v>3.2276433299999998</v>
      </c>
      <c r="E50" s="32">
        <v>3.2276433299999998</v>
      </c>
      <c r="F50" s="32">
        <v>3.2276433299999998</v>
      </c>
      <c r="G50" s="32">
        <v>3.2276433299999998</v>
      </c>
      <c r="H50" s="32">
        <v>3.2276433299999998</v>
      </c>
      <c r="I50" s="32">
        <v>3.2276433299999998</v>
      </c>
      <c r="J50" s="32">
        <v>3.2276433299999998</v>
      </c>
      <c r="K50" s="32">
        <v>3.2276433299999998</v>
      </c>
      <c r="L50" s="32">
        <v>3.2276433299999998</v>
      </c>
      <c r="M50" s="32">
        <v>3.2276433299999998</v>
      </c>
      <c r="N50" s="32">
        <v>3.2276433299999998</v>
      </c>
      <c r="O50" s="32">
        <v>3.2276433299999998</v>
      </c>
      <c r="P50" s="32">
        <v>3.2276433299999998</v>
      </c>
      <c r="Q50" s="32">
        <v>3.2276433299999998</v>
      </c>
      <c r="R50" s="32">
        <v>3.2276433299999998</v>
      </c>
      <c r="S50" s="32">
        <v>3.2276433299999998</v>
      </c>
      <c r="T50" s="32">
        <v>3.2276433299999998</v>
      </c>
      <c r="U50" s="32">
        <v>3.2276433299999998</v>
      </c>
      <c r="V50" s="32">
        <v>3.2276433299999998</v>
      </c>
      <c r="W50" s="32">
        <v>3.2276433299999998</v>
      </c>
      <c r="X50" s="32">
        <v>3.2276433299999998</v>
      </c>
      <c r="Y50" s="33">
        <v>3.2276433299999998</v>
      </c>
    </row>
    <row r="51" spans="1:25" ht="20.25" customHeight="1" thickBot="1" x14ac:dyDescent="0.25">
      <c r="A51" s="10">
        <v>8</v>
      </c>
      <c r="B51" s="28">
        <f t="shared" ref="B51:Y51" si="7">B52+B53+B54+B55</f>
        <v>1278.7290402417827</v>
      </c>
      <c r="C51" s="29">
        <f t="shared" si="7"/>
        <v>1301.9219399068672</v>
      </c>
      <c r="D51" s="29">
        <f t="shared" si="7"/>
        <v>1386.0170638920408</v>
      </c>
      <c r="E51" s="29">
        <f t="shared" si="7"/>
        <v>1423.9152280924866</v>
      </c>
      <c r="F51" s="29">
        <f t="shared" si="7"/>
        <v>1424.5749175904161</v>
      </c>
      <c r="G51" s="29">
        <f t="shared" si="7"/>
        <v>1423.4022994572563</v>
      </c>
      <c r="H51" s="29">
        <f t="shared" si="7"/>
        <v>1406.5971173918958</v>
      </c>
      <c r="I51" s="29">
        <f t="shared" si="7"/>
        <v>1305.0293923042345</v>
      </c>
      <c r="J51" s="29">
        <f t="shared" si="7"/>
        <v>1178.3489143815657</v>
      </c>
      <c r="K51" s="29">
        <f t="shared" si="7"/>
        <v>1065.5120888392735</v>
      </c>
      <c r="L51" s="29">
        <f t="shared" si="7"/>
        <v>1004.4503556770309</v>
      </c>
      <c r="M51" s="29">
        <f t="shared" si="7"/>
        <v>967.56883464420343</v>
      </c>
      <c r="N51" s="29">
        <f t="shared" si="7"/>
        <v>954.07394670646522</v>
      </c>
      <c r="O51" s="29">
        <f t="shared" si="7"/>
        <v>943.84488403625994</v>
      </c>
      <c r="P51" s="29">
        <f t="shared" si="7"/>
        <v>968.66362030402433</v>
      </c>
      <c r="Q51" s="29">
        <f t="shared" si="7"/>
        <v>975.8252084198441</v>
      </c>
      <c r="R51" s="29">
        <f t="shared" si="7"/>
        <v>1031.8169122941727</v>
      </c>
      <c r="S51" s="29">
        <f t="shared" si="7"/>
        <v>1005.913351544915</v>
      </c>
      <c r="T51" s="29">
        <f t="shared" si="7"/>
        <v>954.62531470307431</v>
      </c>
      <c r="U51" s="29">
        <f t="shared" si="7"/>
        <v>952.07679271270854</v>
      </c>
      <c r="V51" s="29">
        <f t="shared" si="7"/>
        <v>947.66958854433415</v>
      </c>
      <c r="W51" s="29">
        <f t="shared" si="7"/>
        <v>1003.3225155274715</v>
      </c>
      <c r="X51" s="29">
        <f t="shared" si="7"/>
        <v>1098.2183896875351</v>
      </c>
      <c r="Y51" s="30">
        <f t="shared" si="7"/>
        <v>1198.0292522763002</v>
      </c>
    </row>
    <row r="52" spans="1:25" ht="51.75" customHeight="1" outlineLevel="1" thickBot="1" x14ac:dyDescent="0.25">
      <c r="A52" s="2" t="s">
        <v>42</v>
      </c>
      <c r="B52" s="31">
        <v>1134.4218769117826</v>
      </c>
      <c r="C52" s="32">
        <v>1157.6147765768671</v>
      </c>
      <c r="D52" s="32">
        <v>1241.7099005620407</v>
      </c>
      <c r="E52" s="32">
        <v>1279.6080647624865</v>
      </c>
      <c r="F52" s="32">
        <v>1280.267754260416</v>
      </c>
      <c r="G52" s="32">
        <v>1279.0951361272562</v>
      </c>
      <c r="H52" s="32">
        <v>1262.2899540618957</v>
      </c>
      <c r="I52" s="32">
        <v>1160.7222289742344</v>
      </c>
      <c r="J52" s="32">
        <v>1034.0417510515656</v>
      </c>
      <c r="K52" s="32">
        <v>921.20492550927338</v>
      </c>
      <c r="L52" s="32">
        <v>860.14319234703089</v>
      </c>
      <c r="M52" s="32">
        <v>823.26167131420345</v>
      </c>
      <c r="N52" s="32">
        <v>809.76678337646524</v>
      </c>
      <c r="O52" s="32">
        <v>799.53772070625996</v>
      </c>
      <c r="P52" s="32">
        <v>824.35645697402435</v>
      </c>
      <c r="Q52" s="32">
        <v>831.51804508984412</v>
      </c>
      <c r="R52" s="32">
        <v>887.50974896417256</v>
      </c>
      <c r="S52" s="32">
        <v>861.60618821491505</v>
      </c>
      <c r="T52" s="32">
        <v>810.31815137307433</v>
      </c>
      <c r="U52" s="32">
        <v>807.76962938270856</v>
      </c>
      <c r="V52" s="32">
        <v>803.36242521433417</v>
      </c>
      <c r="W52" s="32">
        <v>859.01535219747154</v>
      </c>
      <c r="X52" s="32">
        <v>953.91122635753504</v>
      </c>
      <c r="Y52" s="33">
        <v>1053.7220889463001</v>
      </c>
    </row>
    <row r="53" spans="1:25" ht="15" customHeight="1" outlineLevel="1" thickBot="1" x14ac:dyDescent="0.25">
      <c r="A53" s="2" t="s">
        <v>32</v>
      </c>
      <c r="B53" s="31">
        <v>121.07952</v>
      </c>
      <c r="C53" s="32">
        <v>121.07952</v>
      </c>
      <c r="D53" s="32">
        <v>121.07952</v>
      </c>
      <c r="E53" s="32">
        <v>121.07952</v>
      </c>
      <c r="F53" s="32">
        <v>121.07952</v>
      </c>
      <c r="G53" s="32">
        <v>121.07952</v>
      </c>
      <c r="H53" s="32">
        <v>121.07952</v>
      </c>
      <c r="I53" s="32">
        <v>121.07952</v>
      </c>
      <c r="J53" s="32">
        <v>121.07952</v>
      </c>
      <c r="K53" s="32">
        <v>121.07952</v>
      </c>
      <c r="L53" s="32">
        <v>121.07952</v>
      </c>
      <c r="M53" s="32">
        <v>121.07952</v>
      </c>
      <c r="N53" s="32">
        <v>121.07952</v>
      </c>
      <c r="O53" s="32">
        <v>121.07952</v>
      </c>
      <c r="P53" s="32">
        <v>121.07952</v>
      </c>
      <c r="Q53" s="32">
        <v>121.07952</v>
      </c>
      <c r="R53" s="32">
        <v>121.07952</v>
      </c>
      <c r="S53" s="32">
        <v>121.07952</v>
      </c>
      <c r="T53" s="32">
        <v>121.07952</v>
      </c>
      <c r="U53" s="32">
        <v>121.07952</v>
      </c>
      <c r="V53" s="32">
        <v>121.07952</v>
      </c>
      <c r="W53" s="32">
        <v>121.07952</v>
      </c>
      <c r="X53" s="32">
        <v>121.07952</v>
      </c>
      <c r="Y53" s="33">
        <v>121.07952</v>
      </c>
    </row>
    <row r="54" spans="1:25" ht="15" customHeight="1" outlineLevel="1" thickBot="1" x14ac:dyDescent="0.25">
      <c r="A54" s="2" t="s">
        <v>58</v>
      </c>
      <c r="B54" s="31">
        <v>20</v>
      </c>
      <c r="C54" s="32">
        <v>20</v>
      </c>
      <c r="D54" s="32">
        <v>20</v>
      </c>
      <c r="E54" s="32">
        <v>20</v>
      </c>
      <c r="F54" s="32">
        <v>20</v>
      </c>
      <c r="G54" s="32">
        <v>20</v>
      </c>
      <c r="H54" s="32">
        <v>20</v>
      </c>
      <c r="I54" s="32">
        <v>20</v>
      </c>
      <c r="J54" s="32">
        <v>20</v>
      </c>
      <c r="K54" s="32">
        <v>20</v>
      </c>
      <c r="L54" s="32">
        <v>20</v>
      </c>
      <c r="M54" s="32">
        <v>20</v>
      </c>
      <c r="N54" s="32">
        <v>20</v>
      </c>
      <c r="O54" s="32">
        <v>20</v>
      </c>
      <c r="P54" s="32">
        <v>20</v>
      </c>
      <c r="Q54" s="32">
        <v>20</v>
      </c>
      <c r="R54" s="32">
        <v>20</v>
      </c>
      <c r="S54" s="32">
        <v>20</v>
      </c>
      <c r="T54" s="32">
        <v>20</v>
      </c>
      <c r="U54" s="32">
        <v>20</v>
      </c>
      <c r="V54" s="32">
        <v>20</v>
      </c>
      <c r="W54" s="32">
        <v>20</v>
      </c>
      <c r="X54" s="32">
        <v>20</v>
      </c>
      <c r="Y54" s="33">
        <v>20</v>
      </c>
    </row>
    <row r="55" spans="1:25" ht="15" customHeight="1" outlineLevel="1" thickBot="1" x14ac:dyDescent="0.25">
      <c r="A55" s="2" t="s">
        <v>35</v>
      </c>
      <c r="B55" s="31">
        <v>3.2276433299999998</v>
      </c>
      <c r="C55" s="32">
        <v>3.2276433299999998</v>
      </c>
      <c r="D55" s="32">
        <v>3.2276433299999998</v>
      </c>
      <c r="E55" s="32">
        <v>3.2276433299999998</v>
      </c>
      <c r="F55" s="32">
        <v>3.2276433299999998</v>
      </c>
      <c r="G55" s="32">
        <v>3.2276433299999998</v>
      </c>
      <c r="H55" s="32">
        <v>3.2276433299999998</v>
      </c>
      <c r="I55" s="32">
        <v>3.2276433299999998</v>
      </c>
      <c r="J55" s="32">
        <v>3.2276433299999998</v>
      </c>
      <c r="K55" s="32">
        <v>3.2276433299999998</v>
      </c>
      <c r="L55" s="32">
        <v>3.2276433299999998</v>
      </c>
      <c r="M55" s="32">
        <v>3.2276433299999998</v>
      </c>
      <c r="N55" s="32">
        <v>3.2276433299999998</v>
      </c>
      <c r="O55" s="32">
        <v>3.2276433299999998</v>
      </c>
      <c r="P55" s="32">
        <v>3.2276433299999998</v>
      </c>
      <c r="Q55" s="32">
        <v>3.2276433299999998</v>
      </c>
      <c r="R55" s="32">
        <v>3.2276433299999998</v>
      </c>
      <c r="S55" s="32">
        <v>3.2276433299999998</v>
      </c>
      <c r="T55" s="32">
        <v>3.2276433299999998</v>
      </c>
      <c r="U55" s="32">
        <v>3.2276433299999998</v>
      </c>
      <c r="V55" s="32">
        <v>3.2276433299999998</v>
      </c>
      <c r="W55" s="32">
        <v>3.2276433299999998</v>
      </c>
      <c r="X55" s="32">
        <v>3.2276433299999998</v>
      </c>
      <c r="Y55" s="33">
        <v>3.2276433299999998</v>
      </c>
    </row>
    <row r="56" spans="1:25" ht="20.25" customHeight="1" thickBot="1" x14ac:dyDescent="0.25">
      <c r="A56" s="10">
        <v>9</v>
      </c>
      <c r="B56" s="28">
        <f t="shared" ref="B56:Y56" si="8">B57+B58+B59+B60</f>
        <v>1297.416448406786</v>
      </c>
      <c r="C56" s="29">
        <f t="shared" si="8"/>
        <v>1293.8287157397344</v>
      </c>
      <c r="D56" s="29">
        <f t="shared" si="8"/>
        <v>1403.4226730748996</v>
      </c>
      <c r="E56" s="29">
        <f t="shared" si="8"/>
        <v>1413.7119900402158</v>
      </c>
      <c r="F56" s="29">
        <f t="shared" si="8"/>
        <v>1417.3654609086855</v>
      </c>
      <c r="G56" s="29">
        <f t="shared" si="8"/>
        <v>1413.2081573902592</v>
      </c>
      <c r="H56" s="29">
        <f t="shared" si="8"/>
        <v>1349.8411377700861</v>
      </c>
      <c r="I56" s="29">
        <f t="shared" si="8"/>
        <v>1242.4822654991292</v>
      </c>
      <c r="J56" s="29">
        <f t="shared" si="8"/>
        <v>1177.3108934937479</v>
      </c>
      <c r="K56" s="29">
        <f t="shared" si="8"/>
        <v>1086.2907576625878</v>
      </c>
      <c r="L56" s="29">
        <f t="shared" si="8"/>
        <v>1002.5714330209272</v>
      </c>
      <c r="M56" s="29">
        <f t="shared" si="8"/>
        <v>992.05864998898687</v>
      </c>
      <c r="N56" s="29">
        <f t="shared" si="8"/>
        <v>986.53904920160539</v>
      </c>
      <c r="O56" s="29">
        <f t="shared" si="8"/>
        <v>983.11910516834666</v>
      </c>
      <c r="P56" s="29">
        <f t="shared" si="8"/>
        <v>1010.4011107649254</v>
      </c>
      <c r="Q56" s="29">
        <f t="shared" si="8"/>
        <v>1039.5909926307015</v>
      </c>
      <c r="R56" s="29">
        <f t="shared" si="8"/>
        <v>1032.6275158294573</v>
      </c>
      <c r="S56" s="29">
        <f t="shared" si="8"/>
        <v>1031.8313671904396</v>
      </c>
      <c r="T56" s="29">
        <f t="shared" si="8"/>
        <v>1004.1600690449746</v>
      </c>
      <c r="U56" s="29">
        <f t="shared" si="8"/>
        <v>981.13124869585374</v>
      </c>
      <c r="V56" s="29">
        <f t="shared" si="8"/>
        <v>986.00818462779546</v>
      </c>
      <c r="W56" s="29">
        <f t="shared" si="8"/>
        <v>1063.8430960054254</v>
      </c>
      <c r="X56" s="29">
        <f t="shared" si="8"/>
        <v>1161.4825412210946</v>
      </c>
      <c r="Y56" s="30">
        <f t="shared" si="8"/>
        <v>1264.2528187855883</v>
      </c>
    </row>
    <row r="57" spans="1:25" ht="51.75" customHeight="1" outlineLevel="1" thickBot="1" x14ac:dyDescent="0.25">
      <c r="A57" s="2" t="s">
        <v>42</v>
      </c>
      <c r="B57" s="31">
        <v>1153.1092850767859</v>
      </c>
      <c r="C57" s="32">
        <v>1149.5215524097343</v>
      </c>
      <c r="D57" s="32">
        <v>1259.1155097448996</v>
      </c>
      <c r="E57" s="32">
        <v>1269.4048267102157</v>
      </c>
      <c r="F57" s="32">
        <v>1273.0582975786854</v>
      </c>
      <c r="G57" s="32">
        <v>1268.9009940602591</v>
      </c>
      <c r="H57" s="32">
        <v>1205.533974440086</v>
      </c>
      <c r="I57" s="32">
        <v>1098.1751021691291</v>
      </c>
      <c r="J57" s="32">
        <v>1033.0037301637478</v>
      </c>
      <c r="K57" s="32">
        <v>941.98359433258759</v>
      </c>
      <c r="L57" s="32">
        <v>858.26426969092722</v>
      </c>
      <c r="M57" s="32">
        <v>847.75148665898689</v>
      </c>
      <c r="N57" s="32">
        <v>842.23188587160541</v>
      </c>
      <c r="O57" s="32">
        <v>838.81194183834668</v>
      </c>
      <c r="P57" s="32">
        <v>866.09394743492544</v>
      </c>
      <c r="Q57" s="32">
        <v>895.28382930070143</v>
      </c>
      <c r="R57" s="32">
        <v>888.32035249945704</v>
      </c>
      <c r="S57" s="32">
        <v>887.52420386043957</v>
      </c>
      <c r="T57" s="32">
        <v>859.85290571497467</v>
      </c>
      <c r="U57" s="32">
        <v>836.82408536585376</v>
      </c>
      <c r="V57" s="32">
        <v>841.70102129779548</v>
      </c>
      <c r="W57" s="32">
        <v>919.53593267542533</v>
      </c>
      <c r="X57" s="32">
        <v>1017.1753778910946</v>
      </c>
      <c r="Y57" s="33">
        <v>1119.9456554555882</v>
      </c>
    </row>
    <row r="58" spans="1:25" ht="15" customHeight="1" outlineLevel="1" thickBot="1" x14ac:dyDescent="0.25">
      <c r="A58" s="2" t="s">
        <v>32</v>
      </c>
      <c r="B58" s="31">
        <v>121.07952</v>
      </c>
      <c r="C58" s="32">
        <v>121.07952</v>
      </c>
      <c r="D58" s="32">
        <v>121.07952</v>
      </c>
      <c r="E58" s="32">
        <v>121.07952</v>
      </c>
      <c r="F58" s="32">
        <v>121.07952</v>
      </c>
      <c r="G58" s="32">
        <v>121.07952</v>
      </c>
      <c r="H58" s="32">
        <v>121.07952</v>
      </c>
      <c r="I58" s="32">
        <v>121.07952</v>
      </c>
      <c r="J58" s="32">
        <v>121.07952</v>
      </c>
      <c r="K58" s="32">
        <v>121.07952</v>
      </c>
      <c r="L58" s="32">
        <v>121.07952</v>
      </c>
      <c r="M58" s="32">
        <v>121.07952</v>
      </c>
      <c r="N58" s="32">
        <v>121.07952</v>
      </c>
      <c r="O58" s="32">
        <v>121.07952</v>
      </c>
      <c r="P58" s="32">
        <v>121.07952</v>
      </c>
      <c r="Q58" s="32">
        <v>121.07952</v>
      </c>
      <c r="R58" s="32">
        <v>121.07952</v>
      </c>
      <c r="S58" s="32">
        <v>121.07952</v>
      </c>
      <c r="T58" s="32">
        <v>121.07952</v>
      </c>
      <c r="U58" s="32">
        <v>121.07952</v>
      </c>
      <c r="V58" s="32">
        <v>121.07952</v>
      </c>
      <c r="W58" s="32">
        <v>121.07952</v>
      </c>
      <c r="X58" s="32">
        <v>121.07952</v>
      </c>
      <c r="Y58" s="33">
        <v>121.07952</v>
      </c>
    </row>
    <row r="59" spans="1:25" ht="15" customHeight="1" outlineLevel="1" thickBot="1" x14ac:dyDescent="0.25">
      <c r="A59" s="2" t="s">
        <v>58</v>
      </c>
      <c r="B59" s="31">
        <v>20</v>
      </c>
      <c r="C59" s="32">
        <v>20</v>
      </c>
      <c r="D59" s="32">
        <v>20</v>
      </c>
      <c r="E59" s="32">
        <v>20</v>
      </c>
      <c r="F59" s="32">
        <v>20</v>
      </c>
      <c r="G59" s="32">
        <v>20</v>
      </c>
      <c r="H59" s="32">
        <v>20</v>
      </c>
      <c r="I59" s="32">
        <v>20</v>
      </c>
      <c r="J59" s="32">
        <v>20</v>
      </c>
      <c r="K59" s="32">
        <v>20</v>
      </c>
      <c r="L59" s="32">
        <v>20</v>
      </c>
      <c r="M59" s="32">
        <v>20</v>
      </c>
      <c r="N59" s="32">
        <v>20</v>
      </c>
      <c r="O59" s="32">
        <v>20</v>
      </c>
      <c r="P59" s="32">
        <v>20</v>
      </c>
      <c r="Q59" s="32">
        <v>20</v>
      </c>
      <c r="R59" s="32">
        <v>20</v>
      </c>
      <c r="S59" s="32">
        <v>20</v>
      </c>
      <c r="T59" s="32">
        <v>20</v>
      </c>
      <c r="U59" s="32">
        <v>20</v>
      </c>
      <c r="V59" s="32">
        <v>20</v>
      </c>
      <c r="W59" s="32">
        <v>20</v>
      </c>
      <c r="X59" s="32">
        <v>20</v>
      </c>
      <c r="Y59" s="33">
        <v>20</v>
      </c>
    </row>
    <row r="60" spans="1:25" ht="15" customHeight="1" outlineLevel="1" thickBot="1" x14ac:dyDescent="0.25">
      <c r="A60" s="2" t="s">
        <v>35</v>
      </c>
      <c r="B60" s="31">
        <v>3.2276433299999998</v>
      </c>
      <c r="C60" s="32">
        <v>3.2276433299999998</v>
      </c>
      <c r="D60" s="32">
        <v>3.2276433299999998</v>
      </c>
      <c r="E60" s="32">
        <v>3.2276433299999998</v>
      </c>
      <c r="F60" s="32">
        <v>3.2276433299999998</v>
      </c>
      <c r="G60" s="32">
        <v>3.2276433299999998</v>
      </c>
      <c r="H60" s="32">
        <v>3.2276433299999998</v>
      </c>
      <c r="I60" s="32">
        <v>3.2276433299999998</v>
      </c>
      <c r="J60" s="32">
        <v>3.2276433299999998</v>
      </c>
      <c r="K60" s="32">
        <v>3.2276433299999998</v>
      </c>
      <c r="L60" s="32">
        <v>3.2276433299999998</v>
      </c>
      <c r="M60" s="32">
        <v>3.2276433299999998</v>
      </c>
      <c r="N60" s="32">
        <v>3.2276433299999998</v>
      </c>
      <c r="O60" s="32">
        <v>3.2276433299999998</v>
      </c>
      <c r="P60" s="32">
        <v>3.2276433299999998</v>
      </c>
      <c r="Q60" s="32">
        <v>3.2276433299999998</v>
      </c>
      <c r="R60" s="32">
        <v>3.2276433299999998</v>
      </c>
      <c r="S60" s="32">
        <v>3.2276433299999998</v>
      </c>
      <c r="T60" s="32">
        <v>3.2276433299999998</v>
      </c>
      <c r="U60" s="32">
        <v>3.2276433299999998</v>
      </c>
      <c r="V60" s="32">
        <v>3.2276433299999998</v>
      </c>
      <c r="W60" s="32">
        <v>3.2276433299999998</v>
      </c>
      <c r="X60" s="32">
        <v>3.2276433299999998</v>
      </c>
      <c r="Y60" s="33">
        <v>3.2276433299999998</v>
      </c>
    </row>
    <row r="61" spans="1:25" ht="20.25" customHeight="1" thickBot="1" x14ac:dyDescent="0.25">
      <c r="A61" s="10">
        <v>10</v>
      </c>
      <c r="B61" s="28">
        <f t="shared" ref="B61:Y61" si="9">B62+B63+B64+B65</f>
        <v>1299.624788439085</v>
      </c>
      <c r="C61" s="29">
        <f t="shared" si="9"/>
        <v>1325.7893084727109</v>
      </c>
      <c r="D61" s="29">
        <f t="shared" si="9"/>
        <v>1380.1589228117361</v>
      </c>
      <c r="E61" s="29">
        <f t="shared" si="9"/>
        <v>1390.3729931095666</v>
      </c>
      <c r="F61" s="29">
        <f t="shared" si="9"/>
        <v>1392.6192005881801</v>
      </c>
      <c r="G61" s="29">
        <f t="shared" si="9"/>
        <v>1393.7222690701813</v>
      </c>
      <c r="H61" s="29">
        <f t="shared" si="9"/>
        <v>1348.6800631574456</v>
      </c>
      <c r="I61" s="29">
        <f t="shared" si="9"/>
        <v>1245.0962703213972</v>
      </c>
      <c r="J61" s="29">
        <f t="shared" si="9"/>
        <v>1184.4091377279171</v>
      </c>
      <c r="K61" s="29">
        <f t="shared" si="9"/>
        <v>1073.3565614204942</v>
      </c>
      <c r="L61" s="29">
        <f t="shared" si="9"/>
        <v>1040.3970044645791</v>
      </c>
      <c r="M61" s="29">
        <f t="shared" si="9"/>
        <v>1034.9931663126217</v>
      </c>
      <c r="N61" s="29">
        <f t="shared" si="9"/>
        <v>1031.1351203192473</v>
      </c>
      <c r="O61" s="29">
        <f t="shared" si="9"/>
        <v>1014.8980562851101</v>
      </c>
      <c r="P61" s="29">
        <f t="shared" si="9"/>
        <v>1026.0487311147333</v>
      </c>
      <c r="Q61" s="29">
        <f t="shared" si="9"/>
        <v>1053.8126849537891</v>
      </c>
      <c r="R61" s="29">
        <f t="shared" si="9"/>
        <v>1054.0971393185719</v>
      </c>
      <c r="S61" s="29">
        <f t="shared" si="9"/>
        <v>1039.8052295358045</v>
      </c>
      <c r="T61" s="29">
        <f t="shared" si="9"/>
        <v>1002.5185429661199</v>
      </c>
      <c r="U61" s="29">
        <f t="shared" si="9"/>
        <v>966.37198667869427</v>
      </c>
      <c r="V61" s="29">
        <f t="shared" si="9"/>
        <v>969.9324549046587</v>
      </c>
      <c r="W61" s="29">
        <f t="shared" si="9"/>
        <v>1036.2205771421211</v>
      </c>
      <c r="X61" s="29">
        <f t="shared" si="9"/>
        <v>1132.1115588664595</v>
      </c>
      <c r="Y61" s="30">
        <f t="shared" si="9"/>
        <v>1237.0230531930981</v>
      </c>
    </row>
    <row r="62" spans="1:25" ht="51.75" customHeight="1" outlineLevel="1" thickBot="1" x14ac:dyDescent="0.25">
      <c r="A62" s="2" t="s">
        <v>42</v>
      </c>
      <c r="B62" s="31">
        <v>1155.3176251090849</v>
      </c>
      <c r="C62" s="32">
        <v>1181.4821451427108</v>
      </c>
      <c r="D62" s="32">
        <v>1235.8517594817361</v>
      </c>
      <c r="E62" s="32">
        <v>1246.0658297795665</v>
      </c>
      <c r="F62" s="32">
        <v>1248.31203725818</v>
      </c>
      <c r="G62" s="32">
        <v>1249.4151057401812</v>
      </c>
      <c r="H62" s="32">
        <v>1204.3728998274455</v>
      </c>
      <c r="I62" s="32">
        <v>1100.7891069913971</v>
      </c>
      <c r="J62" s="32">
        <v>1040.101974397917</v>
      </c>
      <c r="K62" s="32">
        <v>929.04939809049404</v>
      </c>
      <c r="L62" s="32">
        <v>896.08984113457916</v>
      </c>
      <c r="M62" s="32">
        <v>890.68600298262163</v>
      </c>
      <c r="N62" s="32">
        <v>886.82795698924735</v>
      </c>
      <c r="O62" s="32">
        <v>870.59089295511012</v>
      </c>
      <c r="P62" s="32">
        <v>881.74156778473321</v>
      </c>
      <c r="Q62" s="32">
        <v>909.50552162378915</v>
      </c>
      <c r="R62" s="32">
        <v>909.78997598857177</v>
      </c>
      <c r="S62" s="32">
        <v>895.49806620580443</v>
      </c>
      <c r="T62" s="32">
        <v>858.21137963611989</v>
      </c>
      <c r="U62" s="32">
        <v>822.06482334869429</v>
      </c>
      <c r="V62" s="32">
        <v>825.62529157465872</v>
      </c>
      <c r="W62" s="32">
        <v>891.91341381212089</v>
      </c>
      <c r="X62" s="32">
        <v>987.80439553645942</v>
      </c>
      <c r="Y62" s="33">
        <v>1092.715889863098</v>
      </c>
    </row>
    <row r="63" spans="1:25" ht="15" customHeight="1" outlineLevel="1" thickBot="1" x14ac:dyDescent="0.25">
      <c r="A63" s="2" t="s">
        <v>32</v>
      </c>
      <c r="B63" s="31">
        <v>121.07952</v>
      </c>
      <c r="C63" s="32">
        <v>121.07952</v>
      </c>
      <c r="D63" s="32">
        <v>121.07952</v>
      </c>
      <c r="E63" s="32">
        <v>121.07952</v>
      </c>
      <c r="F63" s="32">
        <v>121.07952</v>
      </c>
      <c r="G63" s="32">
        <v>121.07952</v>
      </c>
      <c r="H63" s="32">
        <v>121.07952</v>
      </c>
      <c r="I63" s="32">
        <v>121.07952</v>
      </c>
      <c r="J63" s="32">
        <v>121.07952</v>
      </c>
      <c r="K63" s="32">
        <v>121.07952</v>
      </c>
      <c r="L63" s="32">
        <v>121.07952</v>
      </c>
      <c r="M63" s="32">
        <v>121.07952</v>
      </c>
      <c r="N63" s="32">
        <v>121.07952</v>
      </c>
      <c r="O63" s="32">
        <v>121.07952</v>
      </c>
      <c r="P63" s="32">
        <v>121.07952</v>
      </c>
      <c r="Q63" s="32">
        <v>121.07952</v>
      </c>
      <c r="R63" s="32">
        <v>121.07952</v>
      </c>
      <c r="S63" s="32">
        <v>121.07952</v>
      </c>
      <c r="T63" s="32">
        <v>121.07952</v>
      </c>
      <c r="U63" s="32">
        <v>121.07952</v>
      </c>
      <c r="V63" s="32">
        <v>121.07952</v>
      </c>
      <c r="W63" s="32">
        <v>121.07952</v>
      </c>
      <c r="X63" s="32">
        <v>121.07952</v>
      </c>
      <c r="Y63" s="33">
        <v>121.07952</v>
      </c>
    </row>
    <row r="64" spans="1:25" ht="15" customHeight="1" outlineLevel="1" thickBot="1" x14ac:dyDescent="0.25">
      <c r="A64" s="2" t="s">
        <v>58</v>
      </c>
      <c r="B64" s="31">
        <v>20</v>
      </c>
      <c r="C64" s="32">
        <v>20</v>
      </c>
      <c r="D64" s="32">
        <v>20</v>
      </c>
      <c r="E64" s="32">
        <v>20</v>
      </c>
      <c r="F64" s="32">
        <v>20</v>
      </c>
      <c r="G64" s="32">
        <v>20</v>
      </c>
      <c r="H64" s="32">
        <v>20</v>
      </c>
      <c r="I64" s="32">
        <v>20</v>
      </c>
      <c r="J64" s="32">
        <v>20</v>
      </c>
      <c r="K64" s="32">
        <v>20</v>
      </c>
      <c r="L64" s="32">
        <v>20</v>
      </c>
      <c r="M64" s="32">
        <v>20</v>
      </c>
      <c r="N64" s="32">
        <v>20</v>
      </c>
      <c r="O64" s="32">
        <v>20</v>
      </c>
      <c r="P64" s="32">
        <v>20</v>
      </c>
      <c r="Q64" s="32">
        <v>20</v>
      </c>
      <c r="R64" s="32">
        <v>20</v>
      </c>
      <c r="S64" s="32">
        <v>20</v>
      </c>
      <c r="T64" s="32">
        <v>20</v>
      </c>
      <c r="U64" s="32">
        <v>20</v>
      </c>
      <c r="V64" s="32">
        <v>20</v>
      </c>
      <c r="W64" s="32">
        <v>20</v>
      </c>
      <c r="X64" s="32">
        <v>20</v>
      </c>
      <c r="Y64" s="33">
        <v>20</v>
      </c>
    </row>
    <row r="65" spans="1:25" ht="15" customHeight="1" outlineLevel="1" thickBot="1" x14ac:dyDescent="0.25">
      <c r="A65" s="2" t="s">
        <v>35</v>
      </c>
      <c r="B65" s="31">
        <v>3.2276433299999998</v>
      </c>
      <c r="C65" s="32">
        <v>3.2276433299999998</v>
      </c>
      <c r="D65" s="32">
        <v>3.2276433299999998</v>
      </c>
      <c r="E65" s="32">
        <v>3.2276433299999998</v>
      </c>
      <c r="F65" s="32">
        <v>3.2276433299999998</v>
      </c>
      <c r="G65" s="32">
        <v>3.2276433299999998</v>
      </c>
      <c r="H65" s="32">
        <v>3.2276433299999998</v>
      </c>
      <c r="I65" s="32">
        <v>3.2276433299999998</v>
      </c>
      <c r="J65" s="32">
        <v>3.2276433299999998</v>
      </c>
      <c r="K65" s="32">
        <v>3.2276433299999998</v>
      </c>
      <c r="L65" s="32">
        <v>3.2276433299999998</v>
      </c>
      <c r="M65" s="32">
        <v>3.2276433299999998</v>
      </c>
      <c r="N65" s="32">
        <v>3.2276433299999998</v>
      </c>
      <c r="O65" s="32">
        <v>3.2276433299999998</v>
      </c>
      <c r="P65" s="32">
        <v>3.2276433299999998</v>
      </c>
      <c r="Q65" s="32">
        <v>3.2276433299999998</v>
      </c>
      <c r="R65" s="32">
        <v>3.2276433299999998</v>
      </c>
      <c r="S65" s="32">
        <v>3.2276433299999998</v>
      </c>
      <c r="T65" s="32">
        <v>3.2276433299999998</v>
      </c>
      <c r="U65" s="32">
        <v>3.2276433299999998</v>
      </c>
      <c r="V65" s="32">
        <v>3.2276433299999998</v>
      </c>
      <c r="W65" s="32">
        <v>3.2276433299999998</v>
      </c>
      <c r="X65" s="32">
        <v>3.2276433299999998</v>
      </c>
      <c r="Y65" s="33">
        <v>3.2276433299999998</v>
      </c>
    </row>
    <row r="66" spans="1:25" ht="20.25" customHeight="1" thickBot="1" x14ac:dyDescent="0.25">
      <c r="A66" s="10">
        <v>11</v>
      </c>
      <c r="B66" s="28">
        <f t="shared" ref="B66:Y66" si="10">B67+B68+B69+B70</f>
        <v>1246.243137087745</v>
      </c>
      <c r="C66" s="29">
        <f t="shared" si="10"/>
        <v>1255.2827652147223</v>
      </c>
      <c r="D66" s="29">
        <f t="shared" si="10"/>
        <v>1359.3501867297773</v>
      </c>
      <c r="E66" s="29">
        <f t="shared" si="10"/>
        <v>1376.7511753152965</v>
      </c>
      <c r="F66" s="29">
        <f t="shared" si="10"/>
        <v>1380.1733026481261</v>
      </c>
      <c r="G66" s="29">
        <f t="shared" si="10"/>
        <v>1382.1021606954032</v>
      </c>
      <c r="H66" s="29">
        <f t="shared" si="10"/>
        <v>1361.5685919893247</v>
      </c>
      <c r="I66" s="29">
        <f t="shared" si="10"/>
        <v>1233.0655082000201</v>
      </c>
      <c r="J66" s="29">
        <f t="shared" si="10"/>
        <v>1170.9180131261744</v>
      </c>
      <c r="K66" s="29">
        <f t="shared" si="10"/>
        <v>1086.4231560842907</v>
      </c>
      <c r="L66" s="29">
        <f t="shared" si="10"/>
        <v>1022.0594260501565</v>
      </c>
      <c r="M66" s="29">
        <f t="shared" si="10"/>
        <v>1016.873665339634</v>
      </c>
      <c r="N66" s="29">
        <f t="shared" si="10"/>
        <v>1006.3538674753019</v>
      </c>
      <c r="O66" s="29">
        <f t="shared" si="10"/>
        <v>985.71445293436204</v>
      </c>
      <c r="P66" s="29">
        <f t="shared" si="10"/>
        <v>998.08612339681304</v>
      </c>
      <c r="Q66" s="29">
        <f t="shared" si="10"/>
        <v>1006.116774035596</v>
      </c>
      <c r="R66" s="29">
        <f t="shared" si="10"/>
        <v>1001.1832970035636</v>
      </c>
      <c r="S66" s="29">
        <f t="shared" si="10"/>
        <v>1002.1175788492461</v>
      </c>
      <c r="T66" s="29">
        <f t="shared" si="10"/>
        <v>986.69364408174306</v>
      </c>
      <c r="U66" s="29">
        <f t="shared" si="10"/>
        <v>953.80204450563861</v>
      </c>
      <c r="V66" s="29">
        <f t="shared" si="10"/>
        <v>962.45694717598644</v>
      </c>
      <c r="W66" s="29">
        <f t="shared" si="10"/>
        <v>1042.5795435787379</v>
      </c>
      <c r="X66" s="29">
        <f t="shared" si="10"/>
        <v>1141.2693944839289</v>
      </c>
      <c r="Y66" s="30">
        <f t="shared" si="10"/>
        <v>1180.1926146831515</v>
      </c>
    </row>
    <row r="67" spans="1:25" ht="51.75" customHeight="1" outlineLevel="1" thickBot="1" x14ac:dyDescent="0.25">
      <c r="A67" s="2" t="s">
        <v>42</v>
      </c>
      <c r="B67" s="31">
        <v>1101.9359737577449</v>
      </c>
      <c r="C67" s="32">
        <v>1110.9756018847222</v>
      </c>
      <c r="D67" s="32">
        <v>1215.0430233997772</v>
      </c>
      <c r="E67" s="32">
        <v>1232.4440119852964</v>
      </c>
      <c r="F67" s="32">
        <v>1235.866139318126</v>
      </c>
      <c r="G67" s="32">
        <v>1237.7949973654031</v>
      </c>
      <c r="H67" s="32">
        <v>1217.2614286593246</v>
      </c>
      <c r="I67" s="32">
        <v>1088.75834487002</v>
      </c>
      <c r="J67" s="32">
        <v>1026.6108497961743</v>
      </c>
      <c r="K67" s="32">
        <v>942.11599275429057</v>
      </c>
      <c r="L67" s="32">
        <v>877.75226272015652</v>
      </c>
      <c r="M67" s="32">
        <v>872.56650200963406</v>
      </c>
      <c r="N67" s="32">
        <v>862.04670414530187</v>
      </c>
      <c r="O67" s="32">
        <v>841.40728960436206</v>
      </c>
      <c r="P67" s="32">
        <v>853.77896006681306</v>
      </c>
      <c r="Q67" s="32">
        <v>861.80961070559601</v>
      </c>
      <c r="R67" s="32">
        <v>856.87613367356357</v>
      </c>
      <c r="S67" s="32">
        <v>857.81041551924613</v>
      </c>
      <c r="T67" s="32">
        <v>842.38648075174308</v>
      </c>
      <c r="U67" s="32">
        <v>809.49488117563862</v>
      </c>
      <c r="V67" s="32">
        <v>818.14978384598646</v>
      </c>
      <c r="W67" s="32">
        <v>898.27238024873782</v>
      </c>
      <c r="X67" s="32">
        <v>996.96223115392877</v>
      </c>
      <c r="Y67" s="33">
        <v>1035.8854513531514</v>
      </c>
    </row>
    <row r="68" spans="1:25" ht="15" customHeight="1" outlineLevel="1" thickBot="1" x14ac:dyDescent="0.25">
      <c r="A68" s="2" t="s">
        <v>32</v>
      </c>
      <c r="B68" s="31">
        <v>121.07952</v>
      </c>
      <c r="C68" s="32">
        <v>121.07952</v>
      </c>
      <c r="D68" s="32">
        <v>121.07952</v>
      </c>
      <c r="E68" s="32">
        <v>121.07952</v>
      </c>
      <c r="F68" s="32">
        <v>121.07952</v>
      </c>
      <c r="G68" s="32">
        <v>121.07952</v>
      </c>
      <c r="H68" s="32">
        <v>121.07952</v>
      </c>
      <c r="I68" s="32">
        <v>121.07952</v>
      </c>
      <c r="J68" s="32">
        <v>121.07952</v>
      </c>
      <c r="K68" s="32">
        <v>121.07952</v>
      </c>
      <c r="L68" s="32">
        <v>121.07952</v>
      </c>
      <c r="M68" s="32">
        <v>121.07952</v>
      </c>
      <c r="N68" s="32">
        <v>121.07952</v>
      </c>
      <c r="O68" s="32">
        <v>121.07952</v>
      </c>
      <c r="P68" s="32">
        <v>121.07952</v>
      </c>
      <c r="Q68" s="32">
        <v>121.07952</v>
      </c>
      <c r="R68" s="32">
        <v>121.07952</v>
      </c>
      <c r="S68" s="32">
        <v>121.07952</v>
      </c>
      <c r="T68" s="32">
        <v>121.07952</v>
      </c>
      <c r="U68" s="32">
        <v>121.07952</v>
      </c>
      <c r="V68" s="32">
        <v>121.07952</v>
      </c>
      <c r="W68" s="32">
        <v>121.07952</v>
      </c>
      <c r="X68" s="32">
        <v>121.07952</v>
      </c>
      <c r="Y68" s="33">
        <v>121.07952</v>
      </c>
    </row>
    <row r="69" spans="1:25" ht="15" customHeight="1" outlineLevel="1" thickBot="1" x14ac:dyDescent="0.25">
      <c r="A69" s="2" t="s">
        <v>58</v>
      </c>
      <c r="B69" s="31">
        <v>20</v>
      </c>
      <c r="C69" s="32">
        <v>20</v>
      </c>
      <c r="D69" s="32">
        <v>20</v>
      </c>
      <c r="E69" s="32">
        <v>20</v>
      </c>
      <c r="F69" s="32">
        <v>20</v>
      </c>
      <c r="G69" s="32">
        <v>20</v>
      </c>
      <c r="H69" s="32">
        <v>20</v>
      </c>
      <c r="I69" s="32">
        <v>20</v>
      </c>
      <c r="J69" s="32">
        <v>20</v>
      </c>
      <c r="K69" s="32">
        <v>20</v>
      </c>
      <c r="L69" s="32">
        <v>20</v>
      </c>
      <c r="M69" s="32">
        <v>20</v>
      </c>
      <c r="N69" s="32">
        <v>20</v>
      </c>
      <c r="O69" s="32">
        <v>20</v>
      </c>
      <c r="P69" s="32">
        <v>20</v>
      </c>
      <c r="Q69" s="32">
        <v>20</v>
      </c>
      <c r="R69" s="32">
        <v>20</v>
      </c>
      <c r="S69" s="32">
        <v>20</v>
      </c>
      <c r="T69" s="32">
        <v>20</v>
      </c>
      <c r="U69" s="32">
        <v>20</v>
      </c>
      <c r="V69" s="32">
        <v>20</v>
      </c>
      <c r="W69" s="32">
        <v>20</v>
      </c>
      <c r="X69" s="32">
        <v>20</v>
      </c>
      <c r="Y69" s="33">
        <v>20</v>
      </c>
    </row>
    <row r="70" spans="1:25" ht="15" customHeight="1" outlineLevel="1" thickBot="1" x14ac:dyDescent="0.25">
      <c r="A70" s="2" t="s">
        <v>35</v>
      </c>
      <c r="B70" s="31">
        <v>3.2276433299999998</v>
      </c>
      <c r="C70" s="32">
        <v>3.2276433299999998</v>
      </c>
      <c r="D70" s="32">
        <v>3.2276433299999998</v>
      </c>
      <c r="E70" s="32">
        <v>3.2276433299999998</v>
      </c>
      <c r="F70" s="32">
        <v>3.2276433299999998</v>
      </c>
      <c r="G70" s="32">
        <v>3.2276433299999998</v>
      </c>
      <c r="H70" s="32">
        <v>3.2276433299999998</v>
      </c>
      <c r="I70" s="32">
        <v>3.2276433299999998</v>
      </c>
      <c r="J70" s="32">
        <v>3.2276433299999998</v>
      </c>
      <c r="K70" s="32">
        <v>3.2276433299999998</v>
      </c>
      <c r="L70" s="32">
        <v>3.2276433299999998</v>
      </c>
      <c r="M70" s="32">
        <v>3.2276433299999998</v>
      </c>
      <c r="N70" s="32">
        <v>3.2276433299999998</v>
      </c>
      <c r="O70" s="32">
        <v>3.2276433299999998</v>
      </c>
      <c r="P70" s="32">
        <v>3.2276433299999998</v>
      </c>
      <c r="Q70" s="32">
        <v>3.2276433299999998</v>
      </c>
      <c r="R70" s="32">
        <v>3.2276433299999998</v>
      </c>
      <c r="S70" s="32">
        <v>3.2276433299999998</v>
      </c>
      <c r="T70" s="32">
        <v>3.2276433299999998</v>
      </c>
      <c r="U70" s="32">
        <v>3.2276433299999998</v>
      </c>
      <c r="V70" s="32">
        <v>3.2276433299999998</v>
      </c>
      <c r="W70" s="32">
        <v>3.2276433299999998</v>
      </c>
      <c r="X70" s="32">
        <v>3.2276433299999998</v>
      </c>
      <c r="Y70" s="33">
        <v>3.2276433299999998</v>
      </c>
    </row>
    <row r="71" spans="1:25" ht="20.25" customHeight="1" thickBot="1" x14ac:dyDescent="0.25">
      <c r="A71" s="10">
        <v>12</v>
      </c>
      <c r="B71" s="28">
        <f t="shared" ref="B71:Y71" si="11">B72+B73+B74+B75</f>
        <v>1270.6307910729945</v>
      </c>
      <c r="C71" s="29">
        <f t="shared" si="11"/>
        <v>1300.4640563838113</v>
      </c>
      <c r="D71" s="29">
        <f t="shared" si="11"/>
        <v>1390.1885872153118</v>
      </c>
      <c r="E71" s="29">
        <f t="shared" si="11"/>
        <v>1399.989058111996</v>
      </c>
      <c r="F71" s="29">
        <f t="shared" si="11"/>
        <v>1411.9222888658237</v>
      </c>
      <c r="G71" s="29">
        <f t="shared" si="11"/>
        <v>1423.8081498226395</v>
      </c>
      <c r="H71" s="29">
        <f t="shared" si="11"/>
        <v>1392.5382484094036</v>
      </c>
      <c r="I71" s="29">
        <f t="shared" si="11"/>
        <v>1275.2229633970917</v>
      </c>
      <c r="J71" s="29">
        <f t="shared" si="11"/>
        <v>1223.0075850130656</v>
      </c>
      <c r="K71" s="29">
        <f t="shared" si="11"/>
        <v>1134.4999088148991</v>
      </c>
      <c r="L71" s="29">
        <f t="shared" si="11"/>
        <v>989.1037908390839</v>
      </c>
      <c r="M71" s="29">
        <f t="shared" si="11"/>
        <v>955.32850533836529</v>
      </c>
      <c r="N71" s="29">
        <f t="shared" si="11"/>
        <v>964.0130456829412</v>
      </c>
      <c r="O71" s="29">
        <f t="shared" si="11"/>
        <v>1013.7827580665009</v>
      </c>
      <c r="P71" s="29">
        <f t="shared" si="11"/>
        <v>1033.6147832735562</v>
      </c>
      <c r="Q71" s="29">
        <f t="shared" si="11"/>
        <v>1059.5101785261079</v>
      </c>
      <c r="R71" s="29">
        <f t="shared" si="11"/>
        <v>1063.9051984345349</v>
      </c>
      <c r="S71" s="29">
        <f t="shared" si="11"/>
        <v>1055.0413260899472</v>
      </c>
      <c r="T71" s="29">
        <f t="shared" si="11"/>
        <v>1035.1969183074918</v>
      </c>
      <c r="U71" s="29">
        <f t="shared" si="11"/>
        <v>1014.4676579091205</v>
      </c>
      <c r="V71" s="29">
        <f t="shared" si="11"/>
        <v>1014.2342157533432</v>
      </c>
      <c r="W71" s="29">
        <f t="shared" si="11"/>
        <v>1091.3073150980983</v>
      </c>
      <c r="X71" s="29">
        <f t="shared" si="11"/>
        <v>1185.3692972591105</v>
      </c>
      <c r="Y71" s="30">
        <f t="shared" si="11"/>
        <v>1187.7345342783794</v>
      </c>
    </row>
    <row r="72" spans="1:25" ht="51.75" customHeight="1" outlineLevel="1" thickBot="1" x14ac:dyDescent="0.25">
      <c r="A72" s="2" t="s">
        <v>42</v>
      </c>
      <c r="B72" s="31">
        <v>1126.3236277429944</v>
      </c>
      <c r="C72" s="32">
        <v>1156.1568930538112</v>
      </c>
      <c r="D72" s="32">
        <v>1245.8814238853117</v>
      </c>
      <c r="E72" s="32">
        <v>1255.6818947819959</v>
      </c>
      <c r="F72" s="32">
        <v>1267.6151255358236</v>
      </c>
      <c r="G72" s="32">
        <v>1279.5009864926394</v>
      </c>
      <c r="H72" s="32">
        <v>1248.2310850794036</v>
      </c>
      <c r="I72" s="32">
        <v>1130.9158000670916</v>
      </c>
      <c r="J72" s="32">
        <v>1078.7004216830655</v>
      </c>
      <c r="K72" s="32">
        <v>990.19274548489909</v>
      </c>
      <c r="L72" s="32">
        <v>844.79662750908392</v>
      </c>
      <c r="M72" s="32">
        <v>811.02134200836531</v>
      </c>
      <c r="N72" s="32">
        <v>819.70588235294122</v>
      </c>
      <c r="O72" s="32">
        <v>869.47559473650097</v>
      </c>
      <c r="P72" s="32">
        <v>889.30761994355601</v>
      </c>
      <c r="Q72" s="32">
        <v>915.20301519610791</v>
      </c>
      <c r="R72" s="32">
        <v>919.59803510453492</v>
      </c>
      <c r="S72" s="32">
        <v>910.73416275994714</v>
      </c>
      <c r="T72" s="32">
        <v>890.88975497749175</v>
      </c>
      <c r="U72" s="32">
        <v>870.1604945791205</v>
      </c>
      <c r="V72" s="32">
        <v>869.92705242334318</v>
      </c>
      <c r="W72" s="32">
        <v>947.00015176809825</v>
      </c>
      <c r="X72" s="32">
        <v>1041.0621339291104</v>
      </c>
      <c r="Y72" s="33">
        <v>1043.4273709483793</v>
      </c>
    </row>
    <row r="73" spans="1:25" ht="15" customHeight="1" outlineLevel="1" thickBot="1" x14ac:dyDescent="0.25">
      <c r="A73" s="2" t="s">
        <v>32</v>
      </c>
      <c r="B73" s="31">
        <v>121.07952</v>
      </c>
      <c r="C73" s="32">
        <v>121.07952</v>
      </c>
      <c r="D73" s="32">
        <v>121.07952</v>
      </c>
      <c r="E73" s="32">
        <v>121.07952</v>
      </c>
      <c r="F73" s="32">
        <v>121.07952</v>
      </c>
      <c r="G73" s="32">
        <v>121.07952</v>
      </c>
      <c r="H73" s="32">
        <v>121.07952</v>
      </c>
      <c r="I73" s="32">
        <v>121.07952</v>
      </c>
      <c r="J73" s="32">
        <v>121.07952</v>
      </c>
      <c r="K73" s="32">
        <v>121.07952</v>
      </c>
      <c r="L73" s="32">
        <v>121.07952</v>
      </c>
      <c r="M73" s="32">
        <v>121.07952</v>
      </c>
      <c r="N73" s="32">
        <v>121.07952</v>
      </c>
      <c r="O73" s="32">
        <v>121.07952</v>
      </c>
      <c r="P73" s="32">
        <v>121.07952</v>
      </c>
      <c r="Q73" s="32">
        <v>121.07952</v>
      </c>
      <c r="R73" s="32">
        <v>121.07952</v>
      </c>
      <c r="S73" s="32">
        <v>121.07952</v>
      </c>
      <c r="T73" s="32">
        <v>121.07952</v>
      </c>
      <c r="U73" s="32">
        <v>121.07952</v>
      </c>
      <c r="V73" s="32">
        <v>121.07952</v>
      </c>
      <c r="W73" s="32">
        <v>121.07952</v>
      </c>
      <c r="X73" s="32">
        <v>121.07952</v>
      </c>
      <c r="Y73" s="33">
        <v>121.07952</v>
      </c>
    </row>
    <row r="74" spans="1:25" ht="15" customHeight="1" outlineLevel="1" thickBot="1" x14ac:dyDescent="0.25">
      <c r="A74" s="2" t="s">
        <v>58</v>
      </c>
      <c r="B74" s="31">
        <v>20</v>
      </c>
      <c r="C74" s="32">
        <v>20</v>
      </c>
      <c r="D74" s="32">
        <v>20</v>
      </c>
      <c r="E74" s="32">
        <v>20</v>
      </c>
      <c r="F74" s="32">
        <v>20</v>
      </c>
      <c r="G74" s="32">
        <v>20</v>
      </c>
      <c r="H74" s="32">
        <v>20</v>
      </c>
      <c r="I74" s="32">
        <v>20</v>
      </c>
      <c r="J74" s="32">
        <v>20</v>
      </c>
      <c r="K74" s="32">
        <v>20</v>
      </c>
      <c r="L74" s="32">
        <v>20</v>
      </c>
      <c r="M74" s="32">
        <v>20</v>
      </c>
      <c r="N74" s="32">
        <v>20</v>
      </c>
      <c r="O74" s="32">
        <v>20</v>
      </c>
      <c r="P74" s="32">
        <v>20</v>
      </c>
      <c r="Q74" s="32">
        <v>20</v>
      </c>
      <c r="R74" s="32">
        <v>20</v>
      </c>
      <c r="S74" s="32">
        <v>20</v>
      </c>
      <c r="T74" s="32">
        <v>20</v>
      </c>
      <c r="U74" s="32">
        <v>20</v>
      </c>
      <c r="V74" s="32">
        <v>20</v>
      </c>
      <c r="W74" s="32">
        <v>20</v>
      </c>
      <c r="X74" s="32">
        <v>20</v>
      </c>
      <c r="Y74" s="33">
        <v>20</v>
      </c>
    </row>
    <row r="75" spans="1:25" ht="15" customHeight="1" outlineLevel="1" thickBot="1" x14ac:dyDescent="0.25">
      <c r="A75" s="2" t="s">
        <v>35</v>
      </c>
      <c r="B75" s="31">
        <v>3.2276433299999998</v>
      </c>
      <c r="C75" s="32">
        <v>3.2276433299999998</v>
      </c>
      <c r="D75" s="32">
        <v>3.2276433299999998</v>
      </c>
      <c r="E75" s="32">
        <v>3.2276433299999998</v>
      </c>
      <c r="F75" s="32">
        <v>3.2276433299999998</v>
      </c>
      <c r="G75" s="32">
        <v>3.2276433299999998</v>
      </c>
      <c r="H75" s="32">
        <v>3.2276433299999998</v>
      </c>
      <c r="I75" s="32">
        <v>3.2276433299999998</v>
      </c>
      <c r="J75" s="32">
        <v>3.2276433299999998</v>
      </c>
      <c r="K75" s="32">
        <v>3.2276433299999998</v>
      </c>
      <c r="L75" s="32">
        <v>3.2276433299999998</v>
      </c>
      <c r="M75" s="32">
        <v>3.2276433299999998</v>
      </c>
      <c r="N75" s="32">
        <v>3.2276433299999998</v>
      </c>
      <c r="O75" s="32">
        <v>3.2276433299999998</v>
      </c>
      <c r="P75" s="32">
        <v>3.2276433299999998</v>
      </c>
      <c r="Q75" s="32">
        <v>3.2276433299999998</v>
      </c>
      <c r="R75" s="32">
        <v>3.2276433299999998</v>
      </c>
      <c r="S75" s="32">
        <v>3.2276433299999998</v>
      </c>
      <c r="T75" s="32">
        <v>3.2276433299999998</v>
      </c>
      <c r="U75" s="32">
        <v>3.2276433299999998</v>
      </c>
      <c r="V75" s="32">
        <v>3.2276433299999998</v>
      </c>
      <c r="W75" s="32">
        <v>3.2276433299999998</v>
      </c>
      <c r="X75" s="32">
        <v>3.2276433299999998</v>
      </c>
      <c r="Y75" s="33">
        <v>3.2276433299999998</v>
      </c>
    </row>
    <row r="76" spans="1:25" ht="20.25" customHeight="1" thickBot="1" x14ac:dyDescent="0.25">
      <c r="A76" s="10">
        <v>13</v>
      </c>
      <c r="B76" s="28">
        <f t="shared" ref="B76:Y76" si="12">B77+B78+B79+B80</f>
        <v>1265.3831069681739</v>
      </c>
      <c r="C76" s="29">
        <f t="shared" si="12"/>
        <v>1305.9727076622112</v>
      </c>
      <c r="D76" s="29">
        <f t="shared" si="12"/>
        <v>1393.0112316708562</v>
      </c>
      <c r="E76" s="29">
        <f t="shared" si="12"/>
        <v>1408.6626309084297</v>
      </c>
      <c r="F76" s="29">
        <f t="shared" si="12"/>
        <v>1409.4108840078027</v>
      </c>
      <c r="G76" s="29">
        <f t="shared" si="12"/>
        <v>1418.2936579278394</v>
      </c>
      <c r="H76" s="29">
        <f t="shared" si="12"/>
        <v>1399.3487701307665</v>
      </c>
      <c r="I76" s="29">
        <f t="shared" si="12"/>
        <v>1272.7708790782688</v>
      </c>
      <c r="J76" s="29">
        <f t="shared" si="12"/>
        <v>1224.9792241958899</v>
      </c>
      <c r="K76" s="29">
        <f t="shared" si="12"/>
        <v>1125.1104527644795</v>
      </c>
      <c r="L76" s="29">
        <f t="shared" si="12"/>
        <v>1040.4612885529648</v>
      </c>
      <c r="M76" s="29">
        <f t="shared" si="12"/>
        <v>1048.6042543265141</v>
      </c>
      <c r="N76" s="29">
        <f t="shared" si="12"/>
        <v>1022.0545201716549</v>
      </c>
      <c r="O76" s="29">
        <f t="shared" si="12"/>
        <v>1009.4873056327167</v>
      </c>
      <c r="P76" s="29">
        <f t="shared" si="12"/>
        <v>1028.1492539610815</v>
      </c>
      <c r="Q76" s="29">
        <f t="shared" si="12"/>
        <v>1036.8414389912473</v>
      </c>
      <c r="R76" s="29">
        <f t="shared" si="12"/>
        <v>1046.6247792559036</v>
      </c>
      <c r="S76" s="29">
        <f t="shared" si="12"/>
        <v>1058.4743784062789</v>
      </c>
      <c r="T76" s="29">
        <f t="shared" si="12"/>
        <v>1042.0292624134484</v>
      </c>
      <c r="U76" s="29">
        <f t="shared" si="12"/>
        <v>1040.5448321720094</v>
      </c>
      <c r="V76" s="29">
        <f t="shared" si="12"/>
        <v>1040.8490268947644</v>
      </c>
      <c r="W76" s="29">
        <f t="shared" si="12"/>
        <v>1096.6210915447684</v>
      </c>
      <c r="X76" s="29">
        <f t="shared" si="12"/>
        <v>1195.4852877631583</v>
      </c>
      <c r="Y76" s="30">
        <f t="shared" si="12"/>
        <v>1256.8874375449493</v>
      </c>
    </row>
    <row r="77" spans="1:25" ht="51.75" customHeight="1" outlineLevel="1" thickBot="1" x14ac:dyDescent="0.25">
      <c r="A77" s="34" t="s">
        <v>42</v>
      </c>
      <c r="B77" s="35">
        <v>1121.0759436381738</v>
      </c>
      <c r="C77" s="36">
        <v>1161.6655443322111</v>
      </c>
      <c r="D77" s="32">
        <v>1248.7040683408561</v>
      </c>
      <c r="E77" s="32">
        <v>1264.3554675784296</v>
      </c>
      <c r="F77" s="32">
        <v>1265.1037206778026</v>
      </c>
      <c r="G77" s="32">
        <v>1273.9864945978393</v>
      </c>
      <c r="H77" s="32">
        <v>1255.0416068007664</v>
      </c>
      <c r="I77" s="32">
        <v>1128.4637157482687</v>
      </c>
      <c r="J77" s="32">
        <v>1080.6720608658898</v>
      </c>
      <c r="K77" s="32">
        <v>980.80328943447944</v>
      </c>
      <c r="L77" s="32">
        <v>896.15412522296458</v>
      </c>
      <c r="M77" s="32">
        <v>904.29709099651404</v>
      </c>
      <c r="N77" s="32">
        <v>877.74735684165489</v>
      </c>
      <c r="O77" s="32">
        <v>865.18014230271672</v>
      </c>
      <c r="P77" s="32">
        <v>883.84209063108142</v>
      </c>
      <c r="Q77" s="32">
        <v>892.53427566124719</v>
      </c>
      <c r="R77" s="32">
        <v>902.31761592590362</v>
      </c>
      <c r="S77" s="32">
        <v>914.16721507627881</v>
      </c>
      <c r="T77" s="32">
        <v>897.72209908344814</v>
      </c>
      <c r="U77" s="32">
        <v>896.23766884200938</v>
      </c>
      <c r="V77" s="32">
        <v>896.5418635647643</v>
      </c>
      <c r="W77" s="32">
        <v>952.31392821476823</v>
      </c>
      <c r="X77" s="32">
        <v>1051.1781244331582</v>
      </c>
      <c r="Y77" s="33">
        <v>1112.5802742149492</v>
      </c>
    </row>
    <row r="78" spans="1:25" ht="15" customHeight="1" outlineLevel="1" thickBot="1" x14ac:dyDescent="0.25">
      <c r="A78" s="2" t="s">
        <v>32</v>
      </c>
      <c r="B78" s="31">
        <v>121.07952</v>
      </c>
      <c r="C78" s="32">
        <v>121.07952</v>
      </c>
      <c r="D78" s="32">
        <v>121.07952</v>
      </c>
      <c r="E78" s="32">
        <v>121.07952</v>
      </c>
      <c r="F78" s="32">
        <v>121.07952</v>
      </c>
      <c r="G78" s="32">
        <v>121.07952</v>
      </c>
      <c r="H78" s="32">
        <v>121.07952</v>
      </c>
      <c r="I78" s="32">
        <v>121.07952</v>
      </c>
      <c r="J78" s="32">
        <v>121.07952</v>
      </c>
      <c r="K78" s="32">
        <v>121.07952</v>
      </c>
      <c r="L78" s="32">
        <v>121.07952</v>
      </c>
      <c r="M78" s="32">
        <v>121.07952</v>
      </c>
      <c r="N78" s="32">
        <v>121.07952</v>
      </c>
      <c r="O78" s="32">
        <v>121.07952</v>
      </c>
      <c r="P78" s="32">
        <v>121.07952</v>
      </c>
      <c r="Q78" s="32">
        <v>121.07952</v>
      </c>
      <c r="R78" s="32">
        <v>121.07952</v>
      </c>
      <c r="S78" s="32">
        <v>121.07952</v>
      </c>
      <c r="T78" s="32">
        <v>121.07952</v>
      </c>
      <c r="U78" s="32">
        <v>121.07952</v>
      </c>
      <c r="V78" s="32">
        <v>121.07952</v>
      </c>
      <c r="W78" s="32">
        <v>121.07952</v>
      </c>
      <c r="X78" s="32">
        <v>121.07952</v>
      </c>
      <c r="Y78" s="33">
        <v>121.07952</v>
      </c>
    </row>
    <row r="79" spans="1:25" ht="15" customHeight="1" outlineLevel="1" thickBot="1" x14ac:dyDescent="0.25">
      <c r="A79" s="2" t="s">
        <v>58</v>
      </c>
      <c r="B79" s="31">
        <v>20</v>
      </c>
      <c r="C79" s="32">
        <v>20</v>
      </c>
      <c r="D79" s="32">
        <v>20</v>
      </c>
      <c r="E79" s="32">
        <v>20</v>
      </c>
      <c r="F79" s="32">
        <v>20</v>
      </c>
      <c r="G79" s="32">
        <v>20</v>
      </c>
      <c r="H79" s="32">
        <v>20</v>
      </c>
      <c r="I79" s="32">
        <v>20</v>
      </c>
      <c r="J79" s="32">
        <v>20</v>
      </c>
      <c r="K79" s="32">
        <v>20</v>
      </c>
      <c r="L79" s="32">
        <v>20</v>
      </c>
      <c r="M79" s="32">
        <v>20</v>
      </c>
      <c r="N79" s="32">
        <v>20</v>
      </c>
      <c r="O79" s="32">
        <v>20</v>
      </c>
      <c r="P79" s="32">
        <v>20</v>
      </c>
      <c r="Q79" s="32">
        <v>20</v>
      </c>
      <c r="R79" s="32">
        <v>20</v>
      </c>
      <c r="S79" s="32">
        <v>20</v>
      </c>
      <c r="T79" s="32">
        <v>20</v>
      </c>
      <c r="U79" s="32">
        <v>20</v>
      </c>
      <c r="V79" s="32">
        <v>20</v>
      </c>
      <c r="W79" s="32">
        <v>20</v>
      </c>
      <c r="X79" s="32">
        <v>20</v>
      </c>
      <c r="Y79" s="33">
        <v>20</v>
      </c>
    </row>
    <row r="80" spans="1:25" ht="15" customHeight="1" outlineLevel="1" thickBot="1" x14ac:dyDescent="0.25">
      <c r="A80" s="2" t="s">
        <v>35</v>
      </c>
      <c r="B80" s="31">
        <v>3.2276433299999998</v>
      </c>
      <c r="C80" s="32">
        <v>3.2276433299999998</v>
      </c>
      <c r="D80" s="32">
        <v>3.2276433299999998</v>
      </c>
      <c r="E80" s="32">
        <v>3.2276433299999998</v>
      </c>
      <c r="F80" s="32">
        <v>3.2276433299999998</v>
      </c>
      <c r="G80" s="32">
        <v>3.2276433299999998</v>
      </c>
      <c r="H80" s="32">
        <v>3.2276433299999998</v>
      </c>
      <c r="I80" s="32">
        <v>3.2276433299999998</v>
      </c>
      <c r="J80" s="32">
        <v>3.2276433299999998</v>
      </c>
      <c r="K80" s="32">
        <v>3.2276433299999998</v>
      </c>
      <c r="L80" s="32">
        <v>3.2276433299999998</v>
      </c>
      <c r="M80" s="32">
        <v>3.2276433299999998</v>
      </c>
      <c r="N80" s="32">
        <v>3.2276433299999998</v>
      </c>
      <c r="O80" s="32">
        <v>3.2276433299999998</v>
      </c>
      <c r="P80" s="32">
        <v>3.2276433299999998</v>
      </c>
      <c r="Q80" s="32">
        <v>3.2276433299999998</v>
      </c>
      <c r="R80" s="32">
        <v>3.2276433299999998</v>
      </c>
      <c r="S80" s="32">
        <v>3.2276433299999998</v>
      </c>
      <c r="T80" s="32">
        <v>3.2276433299999998</v>
      </c>
      <c r="U80" s="32">
        <v>3.2276433299999998</v>
      </c>
      <c r="V80" s="32">
        <v>3.2276433299999998</v>
      </c>
      <c r="W80" s="32">
        <v>3.2276433299999998</v>
      </c>
      <c r="X80" s="32">
        <v>3.2276433299999998</v>
      </c>
      <c r="Y80" s="33">
        <v>3.2276433299999998</v>
      </c>
    </row>
    <row r="81" spans="1:25" ht="20.25" customHeight="1" thickBot="1" x14ac:dyDescent="0.25">
      <c r="A81" s="10">
        <v>14</v>
      </c>
      <c r="B81" s="28">
        <f t="shared" ref="B81:Y81" si="13">B82+B83+B84+B85</f>
        <v>1291.7664152061727</v>
      </c>
      <c r="C81" s="29">
        <f t="shared" si="13"/>
        <v>1329.3368526855847</v>
      </c>
      <c r="D81" s="29">
        <f t="shared" si="13"/>
        <v>1406.7583021984792</v>
      </c>
      <c r="E81" s="29">
        <f t="shared" si="13"/>
        <v>1421.3504381838013</v>
      </c>
      <c r="F81" s="29">
        <f t="shared" si="13"/>
        <v>1423.4585288151829</v>
      </c>
      <c r="G81" s="29">
        <f t="shared" si="13"/>
        <v>1424.6108674671643</v>
      </c>
      <c r="H81" s="29">
        <f t="shared" si="13"/>
        <v>1398.8549774978092</v>
      </c>
      <c r="I81" s="29">
        <f t="shared" si="13"/>
        <v>1321.5025663080196</v>
      </c>
      <c r="J81" s="29">
        <f t="shared" si="13"/>
        <v>1195.6650021253943</v>
      </c>
      <c r="K81" s="29">
        <f t="shared" si="13"/>
        <v>1162.2317826576043</v>
      </c>
      <c r="L81" s="29">
        <f t="shared" si="13"/>
        <v>1101.3595024588762</v>
      </c>
      <c r="M81" s="29">
        <f t="shared" si="13"/>
        <v>1075.2002940365385</v>
      </c>
      <c r="N81" s="29">
        <f t="shared" si="13"/>
        <v>1078.8547299353165</v>
      </c>
      <c r="O81" s="29">
        <f t="shared" si="13"/>
        <v>1096.3698701206097</v>
      </c>
      <c r="P81" s="29">
        <f t="shared" si="13"/>
        <v>1121.1947160203051</v>
      </c>
      <c r="Q81" s="29">
        <f t="shared" si="13"/>
        <v>1132.1605396520538</v>
      </c>
      <c r="R81" s="29">
        <f t="shared" si="13"/>
        <v>1127.6449813339141</v>
      </c>
      <c r="S81" s="29">
        <f t="shared" si="13"/>
        <v>1118.3507015792718</v>
      </c>
      <c r="T81" s="29">
        <f t="shared" si="13"/>
        <v>1084.1916120541216</v>
      </c>
      <c r="U81" s="29">
        <f t="shared" si="13"/>
        <v>1081.4144167840259</v>
      </c>
      <c r="V81" s="29">
        <f t="shared" si="13"/>
        <v>1075.0508865388181</v>
      </c>
      <c r="W81" s="29">
        <f t="shared" si="13"/>
        <v>1142.3366756567953</v>
      </c>
      <c r="X81" s="29">
        <f t="shared" si="13"/>
        <v>1145.945764170463</v>
      </c>
      <c r="Y81" s="30">
        <f t="shared" si="13"/>
        <v>1237.3341183063033</v>
      </c>
    </row>
    <row r="82" spans="1:25" ht="51.75" customHeight="1" outlineLevel="1" thickBot="1" x14ac:dyDescent="0.25">
      <c r="A82" s="2" t="s">
        <v>42</v>
      </c>
      <c r="B82" s="31">
        <v>1147.4592518761726</v>
      </c>
      <c r="C82" s="32">
        <v>1185.0296893555847</v>
      </c>
      <c r="D82" s="32">
        <v>1262.4511388684791</v>
      </c>
      <c r="E82" s="32">
        <v>1277.0432748538012</v>
      </c>
      <c r="F82" s="32">
        <v>1279.1513654851829</v>
      </c>
      <c r="G82" s="32">
        <v>1280.3037041371642</v>
      </c>
      <c r="H82" s="32">
        <v>1254.5478141678091</v>
      </c>
      <c r="I82" s="32">
        <v>1177.1954029780195</v>
      </c>
      <c r="J82" s="32">
        <v>1051.3578387953942</v>
      </c>
      <c r="K82" s="32">
        <v>1017.9246193276043</v>
      </c>
      <c r="L82" s="32">
        <v>957.05233912887616</v>
      </c>
      <c r="M82" s="32">
        <v>930.8931307065385</v>
      </c>
      <c r="N82" s="32">
        <v>934.54756660531632</v>
      </c>
      <c r="O82" s="32">
        <v>952.0627067906097</v>
      </c>
      <c r="P82" s="32">
        <v>976.88755269030491</v>
      </c>
      <c r="Q82" s="32">
        <v>987.8533763220538</v>
      </c>
      <c r="R82" s="32">
        <v>983.33781800391398</v>
      </c>
      <c r="S82" s="32">
        <v>974.04353824927182</v>
      </c>
      <c r="T82" s="32">
        <v>939.8844487241214</v>
      </c>
      <c r="U82" s="32">
        <v>937.10725345402579</v>
      </c>
      <c r="V82" s="32">
        <v>930.7437232088181</v>
      </c>
      <c r="W82" s="32">
        <v>998.02951232679516</v>
      </c>
      <c r="X82" s="32">
        <v>1001.6386008404629</v>
      </c>
      <c r="Y82" s="33">
        <v>1093.0269549763032</v>
      </c>
    </row>
    <row r="83" spans="1:25" ht="15" customHeight="1" outlineLevel="1" thickBot="1" x14ac:dyDescent="0.25">
      <c r="A83" s="2" t="s">
        <v>32</v>
      </c>
      <c r="B83" s="31">
        <v>121.07952</v>
      </c>
      <c r="C83" s="32">
        <v>121.07952</v>
      </c>
      <c r="D83" s="32">
        <v>121.07952</v>
      </c>
      <c r="E83" s="32">
        <v>121.07952</v>
      </c>
      <c r="F83" s="32">
        <v>121.07952</v>
      </c>
      <c r="G83" s="32">
        <v>121.07952</v>
      </c>
      <c r="H83" s="32">
        <v>121.07952</v>
      </c>
      <c r="I83" s="32">
        <v>121.07952</v>
      </c>
      <c r="J83" s="32">
        <v>121.07952</v>
      </c>
      <c r="K83" s="32">
        <v>121.07952</v>
      </c>
      <c r="L83" s="32">
        <v>121.07952</v>
      </c>
      <c r="M83" s="32">
        <v>121.07952</v>
      </c>
      <c r="N83" s="32">
        <v>121.07952</v>
      </c>
      <c r="O83" s="32">
        <v>121.07952</v>
      </c>
      <c r="P83" s="32">
        <v>121.07952</v>
      </c>
      <c r="Q83" s="32">
        <v>121.07952</v>
      </c>
      <c r="R83" s="32">
        <v>121.07952</v>
      </c>
      <c r="S83" s="32">
        <v>121.07952</v>
      </c>
      <c r="T83" s="32">
        <v>121.07952</v>
      </c>
      <c r="U83" s="32">
        <v>121.07952</v>
      </c>
      <c r="V83" s="32">
        <v>121.07952</v>
      </c>
      <c r="W83" s="32">
        <v>121.07952</v>
      </c>
      <c r="X83" s="32">
        <v>121.07952</v>
      </c>
      <c r="Y83" s="33">
        <v>121.07952</v>
      </c>
    </row>
    <row r="84" spans="1:25" ht="15" customHeight="1" outlineLevel="1" thickBot="1" x14ac:dyDescent="0.25">
      <c r="A84" s="2" t="s">
        <v>58</v>
      </c>
      <c r="B84" s="31">
        <v>20</v>
      </c>
      <c r="C84" s="32">
        <v>20</v>
      </c>
      <c r="D84" s="32">
        <v>20</v>
      </c>
      <c r="E84" s="32">
        <v>20</v>
      </c>
      <c r="F84" s="32">
        <v>20</v>
      </c>
      <c r="G84" s="32">
        <v>20</v>
      </c>
      <c r="H84" s="32">
        <v>20</v>
      </c>
      <c r="I84" s="32">
        <v>20</v>
      </c>
      <c r="J84" s="32">
        <v>20</v>
      </c>
      <c r="K84" s="32">
        <v>20</v>
      </c>
      <c r="L84" s="32">
        <v>20</v>
      </c>
      <c r="M84" s="32">
        <v>20</v>
      </c>
      <c r="N84" s="32">
        <v>20</v>
      </c>
      <c r="O84" s="32">
        <v>20</v>
      </c>
      <c r="P84" s="32">
        <v>20</v>
      </c>
      <c r="Q84" s="32">
        <v>20</v>
      </c>
      <c r="R84" s="32">
        <v>20</v>
      </c>
      <c r="S84" s="32">
        <v>20</v>
      </c>
      <c r="T84" s="32">
        <v>20</v>
      </c>
      <c r="U84" s="32">
        <v>20</v>
      </c>
      <c r="V84" s="32">
        <v>20</v>
      </c>
      <c r="W84" s="32">
        <v>20</v>
      </c>
      <c r="X84" s="32">
        <v>20</v>
      </c>
      <c r="Y84" s="33">
        <v>20</v>
      </c>
    </row>
    <row r="85" spans="1:25" ht="15" customHeight="1" outlineLevel="1" thickBot="1" x14ac:dyDescent="0.25">
      <c r="A85" s="2" t="s">
        <v>35</v>
      </c>
      <c r="B85" s="31">
        <v>3.2276433299999998</v>
      </c>
      <c r="C85" s="32">
        <v>3.2276433299999998</v>
      </c>
      <c r="D85" s="32">
        <v>3.2276433299999998</v>
      </c>
      <c r="E85" s="32">
        <v>3.2276433299999998</v>
      </c>
      <c r="F85" s="32">
        <v>3.2276433299999998</v>
      </c>
      <c r="G85" s="32">
        <v>3.2276433299999998</v>
      </c>
      <c r="H85" s="32">
        <v>3.2276433299999998</v>
      </c>
      <c r="I85" s="32">
        <v>3.2276433299999998</v>
      </c>
      <c r="J85" s="32">
        <v>3.2276433299999998</v>
      </c>
      <c r="K85" s="32">
        <v>3.2276433299999998</v>
      </c>
      <c r="L85" s="32">
        <v>3.2276433299999998</v>
      </c>
      <c r="M85" s="32">
        <v>3.2276433299999998</v>
      </c>
      <c r="N85" s="32">
        <v>3.2276433299999998</v>
      </c>
      <c r="O85" s="32">
        <v>3.2276433299999998</v>
      </c>
      <c r="P85" s="32">
        <v>3.2276433299999998</v>
      </c>
      <c r="Q85" s="32">
        <v>3.2276433299999998</v>
      </c>
      <c r="R85" s="32">
        <v>3.2276433299999998</v>
      </c>
      <c r="S85" s="32">
        <v>3.2276433299999998</v>
      </c>
      <c r="T85" s="32">
        <v>3.2276433299999998</v>
      </c>
      <c r="U85" s="32">
        <v>3.2276433299999998</v>
      </c>
      <c r="V85" s="32">
        <v>3.2276433299999998</v>
      </c>
      <c r="W85" s="32">
        <v>3.2276433299999998</v>
      </c>
      <c r="X85" s="32">
        <v>3.2276433299999998</v>
      </c>
      <c r="Y85" s="33">
        <v>3.2276433299999998</v>
      </c>
    </row>
    <row r="86" spans="1:25" ht="20.25" customHeight="1" thickBot="1" x14ac:dyDescent="0.25">
      <c r="A86" s="10">
        <v>15</v>
      </c>
      <c r="B86" s="28">
        <f t="shared" ref="B86:Y86" si="14">B87+B88+B89+B90</f>
        <v>1284.5154594675944</v>
      </c>
      <c r="C86" s="29">
        <f t="shared" si="14"/>
        <v>1336.3169136346971</v>
      </c>
      <c r="D86" s="29">
        <f t="shared" si="14"/>
        <v>1401.6549206786358</v>
      </c>
      <c r="E86" s="29">
        <f t="shared" si="14"/>
        <v>1412.434093306767</v>
      </c>
      <c r="F86" s="29">
        <f t="shared" si="14"/>
        <v>1409.5284389186879</v>
      </c>
      <c r="G86" s="29">
        <f t="shared" si="14"/>
        <v>1418.8495491466022</v>
      </c>
      <c r="H86" s="29">
        <f t="shared" si="14"/>
        <v>1409.9484955745172</v>
      </c>
      <c r="I86" s="29">
        <f t="shared" si="14"/>
        <v>1337.7909712750595</v>
      </c>
      <c r="J86" s="29">
        <f t="shared" si="14"/>
        <v>1238.4115075287964</v>
      </c>
      <c r="K86" s="29">
        <f t="shared" si="14"/>
        <v>1178.8134405982755</v>
      </c>
      <c r="L86" s="29">
        <f t="shared" si="14"/>
        <v>1132.0863526469464</v>
      </c>
      <c r="M86" s="29">
        <f t="shared" si="14"/>
        <v>1074.6715585700688</v>
      </c>
      <c r="N86" s="29">
        <f t="shared" si="14"/>
        <v>1066.0146426213721</v>
      </c>
      <c r="O86" s="29">
        <f t="shared" si="14"/>
        <v>1052.2251992248434</v>
      </c>
      <c r="P86" s="29">
        <f t="shared" si="14"/>
        <v>1072.9527910067002</v>
      </c>
      <c r="Q86" s="29">
        <f t="shared" si="14"/>
        <v>1082.7975786654633</v>
      </c>
      <c r="R86" s="29">
        <f t="shared" si="14"/>
        <v>1092.024442968381</v>
      </c>
      <c r="S86" s="29">
        <f t="shared" si="14"/>
        <v>1082.7273245261219</v>
      </c>
      <c r="T86" s="29">
        <f t="shared" si="14"/>
        <v>1073.5272838622516</v>
      </c>
      <c r="U86" s="29">
        <f t="shared" si="14"/>
        <v>1052.569782765313</v>
      </c>
      <c r="V86" s="29">
        <f t="shared" si="14"/>
        <v>1061.0313802895109</v>
      </c>
      <c r="W86" s="29">
        <f t="shared" si="14"/>
        <v>1132.2921384905478</v>
      </c>
      <c r="X86" s="29">
        <f t="shared" si="14"/>
        <v>1158.9631706392736</v>
      </c>
      <c r="Y86" s="30">
        <f t="shared" si="14"/>
        <v>1231.6868327614948</v>
      </c>
    </row>
    <row r="87" spans="1:25" ht="51.75" customHeight="1" outlineLevel="1" thickBot="1" x14ac:dyDescent="0.25">
      <c r="A87" s="2" t="s">
        <v>42</v>
      </c>
      <c r="B87" s="31">
        <v>1140.2082961375943</v>
      </c>
      <c r="C87" s="32">
        <v>1192.009750304697</v>
      </c>
      <c r="D87" s="32">
        <v>1257.3477573486357</v>
      </c>
      <c r="E87" s="32">
        <v>1268.1269299767669</v>
      </c>
      <c r="F87" s="32">
        <v>1265.2212755886878</v>
      </c>
      <c r="G87" s="32">
        <v>1274.5423858166021</v>
      </c>
      <c r="H87" s="32">
        <v>1265.6413322445171</v>
      </c>
      <c r="I87" s="32">
        <v>1193.4838079450594</v>
      </c>
      <c r="J87" s="32">
        <v>1094.1043441987963</v>
      </c>
      <c r="K87" s="32">
        <v>1034.5062772682754</v>
      </c>
      <c r="L87" s="32">
        <v>987.77918931694626</v>
      </c>
      <c r="M87" s="32">
        <v>930.36439524006869</v>
      </c>
      <c r="N87" s="32">
        <v>921.70747929137201</v>
      </c>
      <c r="O87" s="32">
        <v>907.91803589484334</v>
      </c>
      <c r="P87" s="32">
        <v>928.64562767670009</v>
      </c>
      <c r="Q87" s="32">
        <v>938.49041533546324</v>
      </c>
      <c r="R87" s="32">
        <v>947.71727963838089</v>
      </c>
      <c r="S87" s="32">
        <v>938.42016119612197</v>
      </c>
      <c r="T87" s="32">
        <v>929.22012053225137</v>
      </c>
      <c r="U87" s="32">
        <v>908.2626194353129</v>
      </c>
      <c r="V87" s="32">
        <v>916.72421695951095</v>
      </c>
      <c r="W87" s="32">
        <v>987.98497516054772</v>
      </c>
      <c r="X87" s="32">
        <v>1014.6560073092736</v>
      </c>
      <c r="Y87" s="33">
        <v>1087.3796694314947</v>
      </c>
    </row>
    <row r="88" spans="1:25" ht="15" customHeight="1" outlineLevel="1" thickBot="1" x14ac:dyDescent="0.25">
      <c r="A88" s="2" t="s">
        <v>32</v>
      </c>
      <c r="B88" s="31">
        <v>121.07952</v>
      </c>
      <c r="C88" s="32">
        <v>121.07952</v>
      </c>
      <c r="D88" s="32">
        <v>121.07952</v>
      </c>
      <c r="E88" s="32">
        <v>121.07952</v>
      </c>
      <c r="F88" s="32">
        <v>121.07952</v>
      </c>
      <c r="G88" s="32">
        <v>121.07952</v>
      </c>
      <c r="H88" s="32">
        <v>121.07952</v>
      </c>
      <c r="I88" s="32">
        <v>121.07952</v>
      </c>
      <c r="J88" s="32">
        <v>121.07952</v>
      </c>
      <c r="K88" s="32">
        <v>121.07952</v>
      </c>
      <c r="L88" s="32">
        <v>121.07952</v>
      </c>
      <c r="M88" s="32">
        <v>121.07952</v>
      </c>
      <c r="N88" s="32">
        <v>121.07952</v>
      </c>
      <c r="O88" s="32">
        <v>121.07952</v>
      </c>
      <c r="P88" s="32">
        <v>121.07952</v>
      </c>
      <c r="Q88" s="32">
        <v>121.07952</v>
      </c>
      <c r="R88" s="32">
        <v>121.07952</v>
      </c>
      <c r="S88" s="32">
        <v>121.07952</v>
      </c>
      <c r="T88" s="32">
        <v>121.07952</v>
      </c>
      <c r="U88" s="32">
        <v>121.07952</v>
      </c>
      <c r="V88" s="32">
        <v>121.07952</v>
      </c>
      <c r="W88" s="32">
        <v>121.07952</v>
      </c>
      <c r="X88" s="32">
        <v>121.07952</v>
      </c>
      <c r="Y88" s="33">
        <v>121.07952</v>
      </c>
    </row>
    <row r="89" spans="1:25" ht="15" customHeight="1" outlineLevel="1" thickBot="1" x14ac:dyDescent="0.25">
      <c r="A89" s="2" t="s">
        <v>58</v>
      </c>
      <c r="B89" s="31">
        <v>20</v>
      </c>
      <c r="C89" s="32">
        <v>20</v>
      </c>
      <c r="D89" s="32">
        <v>20</v>
      </c>
      <c r="E89" s="32">
        <v>20</v>
      </c>
      <c r="F89" s="32">
        <v>20</v>
      </c>
      <c r="G89" s="32">
        <v>20</v>
      </c>
      <c r="H89" s="32">
        <v>20</v>
      </c>
      <c r="I89" s="32">
        <v>20</v>
      </c>
      <c r="J89" s="32">
        <v>20</v>
      </c>
      <c r="K89" s="32">
        <v>20</v>
      </c>
      <c r="L89" s="32">
        <v>20</v>
      </c>
      <c r="M89" s="32">
        <v>20</v>
      </c>
      <c r="N89" s="32">
        <v>20</v>
      </c>
      <c r="O89" s="32">
        <v>20</v>
      </c>
      <c r="P89" s="32">
        <v>20</v>
      </c>
      <c r="Q89" s="32">
        <v>20</v>
      </c>
      <c r="R89" s="32">
        <v>20</v>
      </c>
      <c r="S89" s="32">
        <v>20</v>
      </c>
      <c r="T89" s="32">
        <v>20</v>
      </c>
      <c r="U89" s="32">
        <v>20</v>
      </c>
      <c r="V89" s="32">
        <v>20</v>
      </c>
      <c r="W89" s="32">
        <v>20</v>
      </c>
      <c r="X89" s="32">
        <v>20</v>
      </c>
      <c r="Y89" s="33">
        <v>20</v>
      </c>
    </row>
    <row r="90" spans="1:25" ht="15" customHeight="1" outlineLevel="1" thickBot="1" x14ac:dyDescent="0.25">
      <c r="A90" s="2" t="s">
        <v>35</v>
      </c>
      <c r="B90" s="31">
        <v>3.2276433299999998</v>
      </c>
      <c r="C90" s="32">
        <v>3.2276433299999998</v>
      </c>
      <c r="D90" s="32">
        <v>3.2276433299999998</v>
      </c>
      <c r="E90" s="32">
        <v>3.2276433299999998</v>
      </c>
      <c r="F90" s="32">
        <v>3.2276433299999998</v>
      </c>
      <c r="G90" s="32">
        <v>3.2276433299999998</v>
      </c>
      <c r="H90" s="32">
        <v>3.2276433299999998</v>
      </c>
      <c r="I90" s="32">
        <v>3.2276433299999998</v>
      </c>
      <c r="J90" s="32">
        <v>3.2276433299999998</v>
      </c>
      <c r="K90" s="32">
        <v>3.2276433299999998</v>
      </c>
      <c r="L90" s="32">
        <v>3.2276433299999998</v>
      </c>
      <c r="M90" s="32">
        <v>3.2276433299999998</v>
      </c>
      <c r="N90" s="32">
        <v>3.2276433299999998</v>
      </c>
      <c r="O90" s="32">
        <v>3.2276433299999998</v>
      </c>
      <c r="P90" s="32">
        <v>3.2276433299999998</v>
      </c>
      <c r="Q90" s="32">
        <v>3.2276433299999998</v>
      </c>
      <c r="R90" s="32">
        <v>3.2276433299999998</v>
      </c>
      <c r="S90" s="32">
        <v>3.2276433299999998</v>
      </c>
      <c r="T90" s="32">
        <v>3.2276433299999998</v>
      </c>
      <c r="U90" s="32">
        <v>3.2276433299999998</v>
      </c>
      <c r="V90" s="32">
        <v>3.2276433299999998</v>
      </c>
      <c r="W90" s="32">
        <v>3.2276433299999998</v>
      </c>
      <c r="X90" s="32">
        <v>3.2276433299999998</v>
      </c>
      <c r="Y90" s="33">
        <v>3.2276433299999998</v>
      </c>
    </row>
    <row r="91" spans="1:25" ht="20.25" customHeight="1" thickBot="1" x14ac:dyDescent="0.25">
      <c r="A91" s="10">
        <v>16</v>
      </c>
      <c r="B91" s="28">
        <f t="shared" ref="B91:Y91" si="15">B92+B93+B94+B95</f>
        <v>1303.1675734246373</v>
      </c>
      <c r="C91" s="29">
        <f t="shared" si="15"/>
        <v>1350.4775618829844</v>
      </c>
      <c r="D91" s="29">
        <f t="shared" si="15"/>
        <v>1450.3646101385107</v>
      </c>
      <c r="E91" s="29">
        <f t="shared" si="15"/>
        <v>1476.9507474812181</v>
      </c>
      <c r="F91" s="29">
        <f t="shared" si="15"/>
        <v>1465.2868747000864</v>
      </c>
      <c r="G91" s="29">
        <f t="shared" si="15"/>
        <v>1476.5953602887255</v>
      </c>
      <c r="H91" s="29">
        <f t="shared" si="15"/>
        <v>1401.3527817937577</v>
      </c>
      <c r="I91" s="29">
        <f t="shared" si="15"/>
        <v>1274.2464155245145</v>
      </c>
      <c r="J91" s="29">
        <f t="shared" si="15"/>
        <v>1191.6739344898747</v>
      </c>
      <c r="K91" s="29">
        <f t="shared" si="15"/>
        <v>1113.4308560815327</v>
      </c>
      <c r="L91" s="29">
        <f t="shared" si="15"/>
        <v>1060.5870491394446</v>
      </c>
      <c r="M91" s="29">
        <f t="shared" si="15"/>
        <v>1038.3742941994876</v>
      </c>
      <c r="N91" s="29">
        <f t="shared" si="15"/>
        <v>1049.8984583198362</v>
      </c>
      <c r="O91" s="29">
        <f t="shared" si="15"/>
        <v>1042.4517364079975</v>
      </c>
      <c r="P91" s="29">
        <f t="shared" si="15"/>
        <v>1066.3067420493069</v>
      </c>
      <c r="Q91" s="29">
        <f t="shared" si="15"/>
        <v>1079.2830604912212</v>
      </c>
      <c r="R91" s="29">
        <f t="shared" si="15"/>
        <v>1086.9325616540884</v>
      </c>
      <c r="S91" s="29">
        <f t="shared" si="15"/>
        <v>1100.4620474602436</v>
      </c>
      <c r="T91" s="29">
        <f t="shared" si="15"/>
        <v>1081.2831165491659</v>
      </c>
      <c r="U91" s="29">
        <f t="shared" si="15"/>
        <v>1040.9006490237198</v>
      </c>
      <c r="V91" s="29">
        <f t="shared" si="15"/>
        <v>1046.7839744848955</v>
      </c>
      <c r="W91" s="29">
        <f t="shared" si="15"/>
        <v>1126.8632276719045</v>
      </c>
      <c r="X91" s="29">
        <f t="shared" si="15"/>
        <v>1219.4533256400484</v>
      </c>
      <c r="Y91" s="30">
        <f t="shared" si="15"/>
        <v>1316.7819527474876</v>
      </c>
    </row>
    <row r="92" spans="1:25" ht="51.75" customHeight="1" outlineLevel="1" thickBot="1" x14ac:dyDescent="0.25">
      <c r="A92" s="2" t="s">
        <v>42</v>
      </c>
      <c r="B92" s="31">
        <v>1158.8604100946372</v>
      </c>
      <c r="C92" s="32">
        <v>1206.1703985529844</v>
      </c>
      <c r="D92" s="32">
        <v>1306.0574468085106</v>
      </c>
      <c r="E92" s="32">
        <v>1332.643584151218</v>
      </c>
      <c r="F92" s="32">
        <v>1320.9797113700863</v>
      </c>
      <c r="G92" s="32">
        <v>1332.2881969587254</v>
      </c>
      <c r="H92" s="32">
        <v>1257.0456184637576</v>
      </c>
      <c r="I92" s="32">
        <v>1129.9392521945144</v>
      </c>
      <c r="J92" s="32">
        <v>1047.3667711598746</v>
      </c>
      <c r="K92" s="32">
        <v>969.12369275153264</v>
      </c>
      <c r="L92" s="32">
        <v>916.27988580944452</v>
      </c>
      <c r="M92" s="32">
        <v>894.06713086948764</v>
      </c>
      <c r="N92" s="32">
        <v>905.59129498983611</v>
      </c>
      <c r="O92" s="32">
        <v>898.14457307799739</v>
      </c>
      <c r="P92" s="32">
        <v>921.99957871930667</v>
      </c>
      <c r="Q92" s="32">
        <v>934.97589716122116</v>
      </c>
      <c r="R92" s="32">
        <v>942.62539832408822</v>
      </c>
      <c r="S92" s="32">
        <v>956.15488413024343</v>
      </c>
      <c r="T92" s="32">
        <v>936.97595321916583</v>
      </c>
      <c r="U92" s="32">
        <v>896.59348569371969</v>
      </c>
      <c r="V92" s="32">
        <v>902.47681115489547</v>
      </c>
      <c r="W92" s="32">
        <v>982.5560643419044</v>
      </c>
      <c r="X92" s="32">
        <v>1075.1461623100483</v>
      </c>
      <c r="Y92" s="33">
        <v>1172.4747894174875</v>
      </c>
    </row>
    <row r="93" spans="1:25" ht="15" customHeight="1" outlineLevel="1" thickBot="1" x14ac:dyDescent="0.25">
      <c r="A93" s="2" t="s">
        <v>32</v>
      </c>
      <c r="B93" s="31">
        <v>121.07952</v>
      </c>
      <c r="C93" s="32">
        <v>121.07952</v>
      </c>
      <c r="D93" s="32">
        <v>121.07952</v>
      </c>
      <c r="E93" s="32">
        <v>121.07952</v>
      </c>
      <c r="F93" s="32">
        <v>121.07952</v>
      </c>
      <c r="G93" s="32">
        <v>121.07952</v>
      </c>
      <c r="H93" s="32">
        <v>121.07952</v>
      </c>
      <c r="I93" s="32">
        <v>121.07952</v>
      </c>
      <c r="J93" s="32">
        <v>121.07952</v>
      </c>
      <c r="K93" s="32">
        <v>121.07952</v>
      </c>
      <c r="L93" s="32">
        <v>121.07952</v>
      </c>
      <c r="M93" s="32">
        <v>121.07952</v>
      </c>
      <c r="N93" s="32">
        <v>121.07952</v>
      </c>
      <c r="O93" s="32">
        <v>121.07952</v>
      </c>
      <c r="P93" s="32">
        <v>121.07952</v>
      </c>
      <c r="Q93" s="32">
        <v>121.07952</v>
      </c>
      <c r="R93" s="32">
        <v>121.07952</v>
      </c>
      <c r="S93" s="32">
        <v>121.07952</v>
      </c>
      <c r="T93" s="32">
        <v>121.07952</v>
      </c>
      <c r="U93" s="32">
        <v>121.07952</v>
      </c>
      <c r="V93" s="32">
        <v>121.07952</v>
      </c>
      <c r="W93" s="32">
        <v>121.07952</v>
      </c>
      <c r="X93" s="32">
        <v>121.07952</v>
      </c>
      <c r="Y93" s="33">
        <v>121.07952</v>
      </c>
    </row>
    <row r="94" spans="1:25" ht="15" customHeight="1" outlineLevel="1" thickBot="1" x14ac:dyDescent="0.25">
      <c r="A94" s="2" t="s">
        <v>58</v>
      </c>
      <c r="B94" s="31">
        <v>20</v>
      </c>
      <c r="C94" s="32">
        <v>20</v>
      </c>
      <c r="D94" s="32">
        <v>20</v>
      </c>
      <c r="E94" s="32">
        <v>20</v>
      </c>
      <c r="F94" s="32">
        <v>20</v>
      </c>
      <c r="G94" s="32">
        <v>20</v>
      </c>
      <c r="H94" s="32">
        <v>20</v>
      </c>
      <c r="I94" s="32">
        <v>20</v>
      </c>
      <c r="J94" s="32">
        <v>20</v>
      </c>
      <c r="K94" s="32">
        <v>20</v>
      </c>
      <c r="L94" s="32">
        <v>20</v>
      </c>
      <c r="M94" s="32">
        <v>20</v>
      </c>
      <c r="N94" s="32">
        <v>20</v>
      </c>
      <c r="O94" s="32">
        <v>20</v>
      </c>
      <c r="P94" s="32">
        <v>20</v>
      </c>
      <c r="Q94" s="32">
        <v>20</v>
      </c>
      <c r="R94" s="32">
        <v>20</v>
      </c>
      <c r="S94" s="32">
        <v>20</v>
      </c>
      <c r="T94" s="32">
        <v>20</v>
      </c>
      <c r="U94" s="32">
        <v>20</v>
      </c>
      <c r="V94" s="32">
        <v>20</v>
      </c>
      <c r="W94" s="32">
        <v>20</v>
      </c>
      <c r="X94" s="32">
        <v>20</v>
      </c>
      <c r="Y94" s="33">
        <v>20</v>
      </c>
    </row>
    <row r="95" spans="1:25" ht="15" customHeight="1" outlineLevel="1" thickBot="1" x14ac:dyDescent="0.25">
      <c r="A95" s="2" t="s">
        <v>35</v>
      </c>
      <c r="B95" s="31">
        <v>3.2276433299999998</v>
      </c>
      <c r="C95" s="32">
        <v>3.2276433299999998</v>
      </c>
      <c r="D95" s="32">
        <v>3.2276433299999998</v>
      </c>
      <c r="E95" s="32">
        <v>3.2276433299999998</v>
      </c>
      <c r="F95" s="32">
        <v>3.2276433299999998</v>
      </c>
      <c r="G95" s="32">
        <v>3.2276433299999998</v>
      </c>
      <c r="H95" s="32">
        <v>3.2276433299999998</v>
      </c>
      <c r="I95" s="32">
        <v>3.2276433299999998</v>
      </c>
      <c r="J95" s="32">
        <v>3.2276433299999998</v>
      </c>
      <c r="K95" s="32">
        <v>3.2276433299999998</v>
      </c>
      <c r="L95" s="32">
        <v>3.2276433299999998</v>
      </c>
      <c r="M95" s="32">
        <v>3.2276433299999998</v>
      </c>
      <c r="N95" s="32">
        <v>3.2276433299999998</v>
      </c>
      <c r="O95" s="32">
        <v>3.2276433299999998</v>
      </c>
      <c r="P95" s="32">
        <v>3.2276433299999998</v>
      </c>
      <c r="Q95" s="32">
        <v>3.2276433299999998</v>
      </c>
      <c r="R95" s="32">
        <v>3.2276433299999998</v>
      </c>
      <c r="S95" s="32">
        <v>3.2276433299999998</v>
      </c>
      <c r="T95" s="32">
        <v>3.2276433299999998</v>
      </c>
      <c r="U95" s="32">
        <v>3.2276433299999998</v>
      </c>
      <c r="V95" s="32">
        <v>3.2276433299999998</v>
      </c>
      <c r="W95" s="32">
        <v>3.2276433299999998</v>
      </c>
      <c r="X95" s="32">
        <v>3.2276433299999998</v>
      </c>
      <c r="Y95" s="33">
        <v>3.2276433299999998</v>
      </c>
    </row>
    <row r="96" spans="1:25" ht="20.25" customHeight="1" thickBot="1" x14ac:dyDescent="0.25">
      <c r="A96" s="10">
        <v>17</v>
      </c>
      <c r="B96" s="28">
        <f t="shared" ref="B96:Y96" si="16">B97+B98+B99+B100</f>
        <v>1204.0277924318746</v>
      </c>
      <c r="C96" s="29">
        <f t="shared" si="16"/>
        <v>1215.8374397319812</v>
      </c>
      <c r="D96" s="29">
        <f t="shared" si="16"/>
        <v>1538.2107182311361</v>
      </c>
      <c r="E96" s="29">
        <f t="shared" si="16"/>
        <v>1226.798564177243</v>
      </c>
      <c r="F96" s="29">
        <f t="shared" si="16"/>
        <v>1335.8583704302332</v>
      </c>
      <c r="G96" s="29">
        <f t="shared" si="16"/>
        <v>1333.3506262066883</v>
      </c>
      <c r="H96" s="29">
        <f t="shared" si="16"/>
        <v>1220.5536180688325</v>
      </c>
      <c r="I96" s="29">
        <f t="shared" si="16"/>
        <v>1099.2298733112814</v>
      </c>
      <c r="J96" s="29">
        <f t="shared" si="16"/>
        <v>1086.7234004434022</v>
      </c>
      <c r="K96" s="29">
        <f t="shared" si="16"/>
        <v>1043.8392819713447</v>
      </c>
      <c r="L96" s="29">
        <f t="shared" si="16"/>
        <v>998.50052320435611</v>
      </c>
      <c r="M96" s="29">
        <f t="shared" si="16"/>
        <v>988.36786973176595</v>
      </c>
      <c r="N96" s="29">
        <f t="shared" si="16"/>
        <v>987.58930804629358</v>
      </c>
      <c r="O96" s="29">
        <f t="shared" si="16"/>
        <v>982.7317186943144</v>
      </c>
      <c r="P96" s="29">
        <f t="shared" si="16"/>
        <v>981.45135673912364</v>
      </c>
      <c r="Q96" s="29">
        <f t="shared" si="16"/>
        <v>1048.714899772717</v>
      </c>
      <c r="R96" s="29">
        <f t="shared" si="16"/>
        <v>1059.8582061736195</v>
      </c>
      <c r="S96" s="29">
        <f t="shared" si="16"/>
        <v>1068.4727590707751</v>
      </c>
      <c r="T96" s="29">
        <f t="shared" si="16"/>
        <v>1072.2372948724665</v>
      </c>
      <c r="U96" s="29">
        <f t="shared" si="16"/>
        <v>1070.6396038530818</v>
      </c>
      <c r="V96" s="29">
        <f t="shared" si="16"/>
        <v>1090.1712536469779</v>
      </c>
      <c r="W96" s="29">
        <f t="shared" si="16"/>
        <v>1090.2740832848356</v>
      </c>
      <c r="X96" s="29">
        <f t="shared" si="16"/>
        <v>1090.5329470025924</v>
      </c>
      <c r="Y96" s="30">
        <f t="shared" si="16"/>
        <v>1176.9763796233285</v>
      </c>
    </row>
    <row r="97" spans="1:25" ht="51.75" customHeight="1" outlineLevel="1" thickBot="1" x14ac:dyDescent="0.25">
      <c r="A97" s="2" t="s">
        <v>42</v>
      </c>
      <c r="B97" s="31">
        <v>1059.7206291018745</v>
      </c>
      <c r="C97" s="32">
        <v>1071.5302764019812</v>
      </c>
      <c r="D97" s="32">
        <v>1393.903554901136</v>
      </c>
      <c r="E97" s="32">
        <v>1082.4914008472429</v>
      </c>
      <c r="F97" s="32">
        <v>1191.5512071002331</v>
      </c>
      <c r="G97" s="32">
        <v>1189.0434628766882</v>
      </c>
      <c r="H97" s="32">
        <v>1076.2464547388324</v>
      </c>
      <c r="I97" s="32">
        <v>954.9227099812814</v>
      </c>
      <c r="J97" s="32">
        <v>942.41623711340208</v>
      </c>
      <c r="K97" s="32">
        <v>899.53211864134448</v>
      </c>
      <c r="L97" s="32">
        <v>854.19335987435613</v>
      </c>
      <c r="M97" s="32">
        <v>844.06070640176597</v>
      </c>
      <c r="N97" s="32">
        <v>843.2821447162936</v>
      </c>
      <c r="O97" s="32">
        <v>838.42455536431441</v>
      </c>
      <c r="P97" s="32">
        <v>837.14419340912366</v>
      </c>
      <c r="Q97" s="32">
        <v>904.40773644271701</v>
      </c>
      <c r="R97" s="32">
        <v>915.55104284361926</v>
      </c>
      <c r="S97" s="32">
        <v>924.16559574077485</v>
      </c>
      <c r="T97" s="32">
        <v>927.93013154246637</v>
      </c>
      <c r="U97" s="32">
        <v>926.33244052308169</v>
      </c>
      <c r="V97" s="32">
        <v>945.86409031697781</v>
      </c>
      <c r="W97" s="32">
        <v>945.96691995483536</v>
      </c>
      <c r="X97" s="32">
        <v>946.22578367259223</v>
      </c>
      <c r="Y97" s="33">
        <v>1032.6692162933284</v>
      </c>
    </row>
    <row r="98" spans="1:25" ht="15" customHeight="1" outlineLevel="1" thickBot="1" x14ac:dyDescent="0.25">
      <c r="A98" s="2" t="s">
        <v>32</v>
      </c>
      <c r="B98" s="31">
        <v>121.07952</v>
      </c>
      <c r="C98" s="32">
        <v>121.07952</v>
      </c>
      <c r="D98" s="32">
        <v>121.07952</v>
      </c>
      <c r="E98" s="32">
        <v>121.07952</v>
      </c>
      <c r="F98" s="32">
        <v>121.07952</v>
      </c>
      <c r="G98" s="32">
        <v>121.07952</v>
      </c>
      <c r="H98" s="32">
        <v>121.07952</v>
      </c>
      <c r="I98" s="32">
        <v>121.07952</v>
      </c>
      <c r="J98" s="32">
        <v>121.07952</v>
      </c>
      <c r="K98" s="32">
        <v>121.07952</v>
      </c>
      <c r="L98" s="32">
        <v>121.07952</v>
      </c>
      <c r="M98" s="32">
        <v>121.07952</v>
      </c>
      <c r="N98" s="32">
        <v>121.07952</v>
      </c>
      <c r="O98" s="32">
        <v>121.07952</v>
      </c>
      <c r="P98" s="32">
        <v>121.07952</v>
      </c>
      <c r="Q98" s="32">
        <v>121.07952</v>
      </c>
      <c r="R98" s="32">
        <v>121.07952</v>
      </c>
      <c r="S98" s="32">
        <v>121.07952</v>
      </c>
      <c r="T98" s="32">
        <v>121.07952</v>
      </c>
      <c r="U98" s="32">
        <v>121.07952</v>
      </c>
      <c r="V98" s="32">
        <v>121.07952</v>
      </c>
      <c r="W98" s="32">
        <v>121.07952</v>
      </c>
      <c r="X98" s="32">
        <v>121.07952</v>
      </c>
      <c r="Y98" s="33">
        <v>121.07952</v>
      </c>
    </row>
    <row r="99" spans="1:25" ht="15" customHeight="1" outlineLevel="1" thickBot="1" x14ac:dyDescent="0.25">
      <c r="A99" s="2" t="s">
        <v>58</v>
      </c>
      <c r="B99" s="31">
        <v>20</v>
      </c>
      <c r="C99" s="32">
        <v>20</v>
      </c>
      <c r="D99" s="32">
        <v>20</v>
      </c>
      <c r="E99" s="32">
        <v>20</v>
      </c>
      <c r="F99" s="32">
        <v>20</v>
      </c>
      <c r="G99" s="32">
        <v>20</v>
      </c>
      <c r="H99" s="32">
        <v>20</v>
      </c>
      <c r="I99" s="32">
        <v>20</v>
      </c>
      <c r="J99" s="32">
        <v>20</v>
      </c>
      <c r="K99" s="32">
        <v>20</v>
      </c>
      <c r="L99" s="32">
        <v>20</v>
      </c>
      <c r="M99" s="32">
        <v>20</v>
      </c>
      <c r="N99" s="32">
        <v>20</v>
      </c>
      <c r="O99" s="32">
        <v>20</v>
      </c>
      <c r="P99" s="32">
        <v>20</v>
      </c>
      <c r="Q99" s="32">
        <v>20</v>
      </c>
      <c r="R99" s="32">
        <v>20</v>
      </c>
      <c r="S99" s="32">
        <v>20</v>
      </c>
      <c r="T99" s="32">
        <v>20</v>
      </c>
      <c r="U99" s="32">
        <v>20</v>
      </c>
      <c r="V99" s="32">
        <v>20</v>
      </c>
      <c r="W99" s="32">
        <v>20</v>
      </c>
      <c r="X99" s="32">
        <v>20</v>
      </c>
      <c r="Y99" s="33">
        <v>20</v>
      </c>
    </row>
    <row r="100" spans="1:25" ht="15" customHeight="1" outlineLevel="1" thickBot="1" x14ac:dyDescent="0.25">
      <c r="A100" s="2" t="s">
        <v>35</v>
      </c>
      <c r="B100" s="31">
        <v>3.2276433299999998</v>
      </c>
      <c r="C100" s="32">
        <v>3.2276433299999998</v>
      </c>
      <c r="D100" s="32">
        <v>3.2276433299999998</v>
      </c>
      <c r="E100" s="32">
        <v>3.2276433299999998</v>
      </c>
      <c r="F100" s="32">
        <v>3.2276433299999998</v>
      </c>
      <c r="G100" s="32">
        <v>3.2276433299999998</v>
      </c>
      <c r="H100" s="32">
        <v>3.2276433299999998</v>
      </c>
      <c r="I100" s="32">
        <v>3.2276433299999998</v>
      </c>
      <c r="J100" s="32">
        <v>3.2276433299999998</v>
      </c>
      <c r="K100" s="32">
        <v>3.2276433299999998</v>
      </c>
      <c r="L100" s="32">
        <v>3.2276433299999998</v>
      </c>
      <c r="M100" s="32">
        <v>3.2276433299999998</v>
      </c>
      <c r="N100" s="32">
        <v>3.2276433299999998</v>
      </c>
      <c r="O100" s="32">
        <v>3.2276433299999998</v>
      </c>
      <c r="P100" s="32">
        <v>3.2276433299999998</v>
      </c>
      <c r="Q100" s="32">
        <v>3.2276433299999998</v>
      </c>
      <c r="R100" s="32">
        <v>3.2276433299999998</v>
      </c>
      <c r="S100" s="32">
        <v>3.2276433299999998</v>
      </c>
      <c r="T100" s="32">
        <v>3.2276433299999998</v>
      </c>
      <c r="U100" s="32">
        <v>3.2276433299999998</v>
      </c>
      <c r="V100" s="32">
        <v>3.2276433299999998</v>
      </c>
      <c r="W100" s="32">
        <v>3.2276433299999998</v>
      </c>
      <c r="X100" s="32">
        <v>3.2276433299999998</v>
      </c>
      <c r="Y100" s="33">
        <v>3.2276433299999998</v>
      </c>
    </row>
    <row r="101" spans="1:25" ht="20.25" customHeight="1" thickBot="1" x14ac:dyDescent="0.25">
      <c r="A101" s="10">
        <v>18</v>
      </c>
      <c r="B101" s="28">
        <f t="shared" ref="B101:Y101" si="17">B102+B103+B104+B105</f>
        <v>1182.2664792949342</v>
      </c>
      <c r="C101" s="29">
        <f t="shared" si="17"/>
        <v>1199.0710120927183</v>
      </c>
      <c r="D101" s="29">
        <f t="shared" si="17"/>
        <v>1258.2823340314276</v>
      </c>
      <c r="E101" s="29">
        <f t="shared" si="17"/>
        <v>1275.4462001010784</v>
      </c>
      <c r="F101" s="29">
        <f t="shared" si="17"/>
        <v>1277.1402603150177</v>
      </c>
      <c r="G101" s="29">
        <f t="shared" si="17"/>
        <v>1255.1726133763966</v>
      </c>
      <c r="H101" s="29">
        <f t="shared" si="17"/>
        <v>1182.0166847780538</v>
      </c>
      <c r="I101" s="29">
        <f t="shared" si="17"/>
        <v>1087.7016043043911</v>
      </c>
      <c r="J101" s="29">
        <f t="shared" si="17"/>
        <v>959.76357550099112</v>
      </c>
      <c r="K101" s="29">
        <f t="shared" si="17"/>
        <v>892.79103310020457</v>
      </c>
      <c r="L101" s="29">
        <f t="shared" si="17"/>
        <v>898.76838144556473</v>
      </c>
      <c r="M101" s="29">
        <f t="shared" si="17"/>
        <v>975.64529658374909</v>
      </c>
      <c r="N101" s="29">
        <f t="shared" si="17"/>
        <v>965.71574920722855</v>
      </c>
      <c r="O101" s="29">
        <f t="shared" si="17"/>
        <v>974.89893474072676</v>
      </c>
      <c r="P101" s="29">
        <f t="shared" si="17"/>
        <v>984.90254834813834</v>
      </c>
      <c r="Q101" s="29">
        <f t="shared" si="17"/>
        <v>978.67736274581614</v>
      </c>
      <c r="R101" s="29">
        <f t="shared" si="17"/>
        <v>975.57597588850786</v>
      </c>
      <c r="S101" s="29">
        <f t="shared" si="17"/>
        <v>979.49691768042135</v>
      </c>
      <c r="T101" s="29">
        <f t="shared" si="17"/>
        <v>954.66055844737764</v>
      </c>
      <c r="U101" s="29">
        <f t="shared" si="17"/>
        <v>971.56425978530285</v>
      </c>
      <c r="V101" s="29">
        <f t="shared" si="17"/>
        <v>1028.3436496093193</v>
      </c>
      <c r="W101" s="29">
        <f t="shared" si="17"/>
        <v>1029.1470019822721</v>
      </c>
      <c r="X101" s="29">
        <f t="shared" si="17"/>
        <v>1074.9595187265415</v>
      </c>
      <c r="Y101" s="30">
        <f t="shared" si="17"/>
        <v>1126.6203220171426</v>
      </c>
    </row>
    <row r="102" spans="1:25" ht="51.75" customHeight="1" outlineLevel="1" thickBot="1" x14ac:dyDescent="0.25">
      <c r="A102" s="2" t="s">
        <v>42</v>
      </c>
      <c r="B102" s="31">
        <v>1037.9593159649341</v>
      </c>
      <c r="C102" s="32">
        <v>1054.7638487627182</v>
      </c>
      <c r="D102" s="32">
        <v>1113.9751707014275</v>
      </c>
      <c r="E102" s="32">
        <v>1131.1390367710783</v>
      </c>
      <c r="F102" s="32">
        <v>1132.8330969850176</v>
      </c>
      <c r="G102" s="32">
        <v>1110.8654500463965</v>
      </c>
      <c r="H102" s="32">
        <v>1037.7095214480537</v>
      </c>
      <c r="I102" s="32">
        <v>943.39444097439105</v>
      </c>
      <c r="J102" s="32">
        <v>815.45641217099114</v>
      </c>
      <c r="K102" s="32">
        <v>748.48386977020459</v>
      </c>
      <c r="L102" s="32">
        <v>754.46121811556475</v>
      </c>
      <c r="M102" s="32">
        <v>831.33813325374911</v>
      </c>
      <c r="N102" s="32">
        <v>821.40858587722857</v>
      </c>
      <c r="O102" s="32">
        <v>830.59177141072678</v>
      </c>
      <c r="P102" s="32">
        <v>840.59538501813836</v>
      </c>
      <c r="Q102" s="32">
        <v>834.37019941581616</v>
      </c>
      <c r="R102" s="32">
        <v>831.26881255850788</v>
      </c>
      <c r="S102" s="32">
        <v>835.18975435042137</v>
      </c>
      <c r="T102" s="32">
        <v>810.35339511737766</v>
      </c>
      <c r="U102" s="32">
        <v>827.25709645530287</v>
      </c>
      <c r="V102" s="32">
        <v>884.03648627931932</v>
      </c>
      <c r="W102" s="32">
        <v>884.83983865227185</v>
      </c>
      <c r="X102" s="32">
        <v>930.65235539654145</v>
      </c>
      <c r="Y102" s="33">
        <v>982.31315868714239</v>
      </c>
    </row>
    <row r="103" spans="1:25" ht="15" customHeight="1" outlineLevel="1" thickBot="1" x14ac:dyDescent="0.25">
      <c r="A103" s="2" t="s">
        <v>32</v>
      </c>
      <c r="B103" s="31">
        <v>121.07952</v>
      </c>
      <c r="C103" s="32">
        <v>121.07952</v>
      </c>
      <c r="D103" s="32">
        <v>121.07952</v>
      </c>
      <c r="E103" s="32">
        <v>121.07952</v>
      </c>
      <c r="F103" s="32">
        <v>121.07952</v>
      </c>
      <c r="G103" s="32">
        <v>121.07952</v>
      </c>
      <c r="H103" s="32">
        <v>121.07952</v>
      </c>
      <c r="I103" s="32">
        <v>121.07952</v>
      </c>
      <c r="J103" s="32">
        <v>121.07952</v>
      </c>
      <c r="K103" s="32">
        <v>121.07952</v>
      </c>
      <c r="L103" s="32">
        <v>121.07952</v>
      </c>
      <c r="M103" s="32">
        <v>121.07952</v>
      </c>
      <c r="N103" s="32">
        <v>121.07952</v>
      </c>
      <c r="O103" s="32">
        <v>121.07952</v>
      </c>
      <c r="P103" s="32">
        <v>121.07952</v>
      </c>
      <c r="Q103" s="32">
        <v>121.07952</v>
      </c>
      <c r="R103" s="32">
        <v>121.07952</v>
      </c>
      <c r="S103" s="32">
        <v>121.07952</v>
      </c>
      <c r="T103" s="32">
        <v>121.07952</v>
      </c>
      <c r="U103" s="32">
        <v>121.07952</v>
      </c>
      <c r="V103" s="32">
        <v>121.07952</v>
      </c>
      <c r="W103" s="32">
        <v>121.07952</v>
      </c>
      <c r="X103" s="32">
        <v>121.07952</v>
      </c>
      <c r="Y103" s="33">
        <v>121.07952</v>
      </c>
    </row>
    <row r="104" spans="1:25" ht="15" customHeight="1" outlineLevel="1" thickBot="1" x14ac:dyDescent="0.25">
      <c r="A104" s="2" t="s">
        <v>58</v>
      </c>
      <c r="B104" s="31">
        <v>20</v>
      </c>
      <c r="C104" s="32">
        <v>20</v>
      </c>
      <c r="D104" s="32">
        <v>20</v>
      </c>
      <c r="E104" s="32">
        <v>20</v>
      </c>
      <c r="F104" s="32">
        <v>20</v>
      </c>
      <c r="G104" s="32">
        <v>20</v>
      </c>
      <c r="H104" s="32">
        <v>20</v>
      </c>
      <c r="I104" s="32">
        <v>20</v>
      </c>
      <c r="J104" s="32">
        <v>20</v>
      </c>
      <c r="K104" s="32">
        <v>20</v>
      </c>
      <c r="L104" s="32">
        <v>20</v>
      </c>
      <c r="M104" s="32">
        <v>20</v>
      </c>
      <c r="N104" s="32">
        <v>20</v>
      </c>
      <c r="O104" s="32">
        <v>20</v>
      </c>
      <c r="P104" s="32">
        <v>20</v>
      </c>
      <c r="Q104" s="32">
        <v>20</v>
      </c>
      <c r="R104" s="32">
        <v>20</v>
      </c>
      <c r="S104" s="32">
        <v>20</v>
      </c>
      <c r="T104" s="32">
        <v>20</v>
      </c>
      <c r="U104" s="32">
        <v>20</v>
      </c>
      <c r="V104" s="32">
        <v>20</v>
      </c>
      <c r="W104" s="32">
        <v>20</v>
      </c>
      <c r="X104" s="32">
        <v>20</v>
      </c>
      <c r="Y104" s="33">
        <v>20</v>
      </c>
    </row>
    <row r="105" spans="1:25" ht="15" customHeight="1" outlineLevel="1" thickBot="1" x14ac:dyDescent="0.25">
      <c r="A105" s="2" t="s">
        <v>35</v>
      </c>
      <c r="B105" s="31">
        <v>3.2276433299999998</v>
      </c>
      <c r="C105" s="32">
        <v>3.2276433299999998</v>
      </c>
      <c r="D105" s="32">
        <v>3.2276433299999998</v>
      </c>
      <c r="E105" s="32">
        <v>3.2276433299999998</v>
      </c>
      <c r="F105" s="32">
        <v>3.2276433299999998</v>
      </c>
      <c r="G105" s="32">
        <v>3.2276433299999998</v>
      </c>
      <c r="H105" s="32">
        <v>3.2276433299999998</v>
      </c>
      <c r="I105" s="32">
        <v>3.2276433299999998</v>
      </c>
      <c r="J105" s="32">
        <v>3.2276433299999998</v>
      </c>
      <c r="K105" s="32">
        <v>3.2276433299999998</v>
      </c>
      <c r="L105" s="32">
        <v>3.2276433299999998</v>
      </c>
      <c r="M105" s="32">
        <v>3.2276433299999998</v>
      </c>
      <c r="N105" s="32">
        <v>3.2276433299999998</v>
      </c>
      <c r="O105" s="32">
        <v>3.2276433299999998</v>
      </c>
      <c r="P105" s="32">
        <v>3.2276433299999998</v>
      </c>
      <c r="Q105" s="32">
        <v>3.2276433299999998</v>
      </c>
      <c r="R105" s="32">
        <v>3.2276433299999998</v>
      </c>
      <c r="S105" s="32">
        <v>3.2276433299999998</v>
      </c>
      <c r="T105" s="32">
        <v>3.2276433299999998</v>
      </c>
      <c r="U105" s="32">
        <v>3.2276433299999998</v>
      </c>
      <c r="V105" s="32">
        <v>3.2276433299999998</v>
      </c>
      <c r="W105" s="32">
        <v>3.2276433299999998</v>
      </c>
      <c r="X105" s="32">
        <v>3.2276433299999998</v>
      </c>
      <c r="Y105" s="33">
        <v>3.2276433299999998</v>
      </c>
    </row>
    <row r="106" spans="1:25" ht="20.25" customHeight="1" thickBot="1" x14ac:dyDescent="0.25">
      <c r="A106" s="10">
        <v>19</v>
      </c>
      <c r="B106" s="28">
        <f t="shared" ref="B106:Y106" si="18">B107+B108+B109+B110</f>
        <v>1135.6239880684955</v>
      </c>
      <c r="C106" s="29">
        <f t="shared" si="18"/>
        <v>1148.1359249148729</v>
      </c>
      <c r="D106" s="29">
        <f t="shared" si="18"/>
        <v>1214.4210763192018</v>
      </c>
      <c r="E106" s="29">
        <f t="shared" si="18"/>
        <v>1194.8277424199061</v>
      </c>
      <c r="F106" s="29">
        <f t="shared" si="18"/>
        <v>1230.608069004327</v>
      </c>
      <c r="G106" s="29"/>
      <c r="H106" s="29">
        <f t="shared" si="18"/>
        <v>1148.8419941085706</v>
      </c>
      <c r="I106" s="29">
        <f t="shared" si="18"/>
        <v>1078.3114510860744</v>
      </c>
      <c r="J106" s="29">
        <f t="shared" si="18"/>
        <v>1015.9818331979471</v>
      </c>
      <c r="K106" s="29">
        <f t="shared" si="18"/>
        <v>1056.0441514097831</v>
      </c>
      <c r="L106" s="29">
        <f t="shared" si="18"/>
        <v>1051.8105943223029</v>
      </c>
      <c r="M106" s="29">
        <f t="shared" si="18"/>
        <v>1043.3095141495667</v>
      </c>
      <c r="N106" s="29">
        <f t="shared" si="18"/>
        <v>1065.9803967623732</v>
      </c>
      <c r="O106" s="29">
        <f t="shared" si="18"/>
        <v>1053.6048460394475</v>
      </c>
      <c r="P106" s="29">
        <f t="shared" si="18"/>
        <v>1047.6757064190122</v>
      </c>
      <c r="Q106" s="29">
        <f t="shared" si="18"/>
        <v>1056.4957280329672</v>
      </c>
      <c r="R106" s="29">
        <f t="shared" si="18"/>
        <v>1064.202166950565</v>
      </c>
      <c r="S106" s="29">
        <f t="shared" si="18"/>
        <v>1076.6306257445788</v>
      </c>
      <c r="T106" s="29">
        <f t="shared" si="18"/>
        <v>1088.356248586487</v>
      </c>
      <c r="U106" s="29">
        <f t="shared" si="18"/>
        <v>1042.4333301472238</v>
      </c>
      <c r="V106" s="29">
        <f t="shared" si="18"/>
        <v>1031.0071356606793</v>
      </c>
      <c r="W106" s="29">
        <f t="shared" si="18"/>
        <v>1031.4777772989244</v>
      </c>
      <c r="X106" s="29">
        <f t="shared" si="18"/>
        <v>1003.6111182007994</v>
      </c>
      <c r="Y106" s="30">
        <f t="shared" si="18"/>
        <v>1053.2357239337646</v>
      </c>
    </row>
    <row r="107" spans="1:25" ht="51.75" customHeight="1" outlineLevel="1" thickBot="1" x14ac:dyDescent="0.25">
      <c r="A107" s="2" t="s">
        <v>42</v>
      </c>
      <c r="B107" s="31">
        <v>991.31682473849537</v>
      </c>
      <c r="C107" s="32">
        <v>1003.8287615848728</v>
      </c>
      <c r="D107" s="32">
        <v>1070.1139129892017</v>
      </c>
      <c r="E107" s="32">
        <v>1050.5205790899061</v>
      </c>
      <c r="F107" s="32">
        <v>1086.3009056743269</v>
      </c>
      <c r="G107" s="32">
        <v>1069.7116330545994</v>
      </c>
      <c r="H107" s="32">
        <v>1004.5348307785704</v>
      </c>
      <c r="I107" s="32">
        <v>934.00428775607429</v>
      </c>
      <c r="J107" s="32">
        <v>871.67466986794716</v>
      </c>
      <c r="K107" s="32">
        <v>911.73698807978292</v>
      </c>
      <c r="L107" s="32">
        <v>907.5034309923027</v>
      </c>
      <c r="M107" s="32">
        <v>899.00235081956657</v>
      </c>
      <c r="N107" s="32">
        <v>921.67323343237308</v>
      </c>
      <c r="O107" s="32">
        <v>909.29768270944749</v>
      </c>
      <c r="P107" s="32">
        <v>903.36854308901206</v>
      </c>
      <c r="Q107" s="32">
        <v>912.18856470296714</v>
      </c>
      <c r="R107" s="32">
        <v>919.89500362056481</v>
      </c>
      <c r="S107" s="32">
        <v>932.32346241457867</v>
      </c>
      <c r="T107" s="32">
        <v>944.04908525648705</v>
      </c>
      <c r="U107" s="32">
        <v>898.12616681722375</v>
      </c>
      <c r="V107" s="32">
        <v>886.69997233067909</v>
      </c>
      <c r="W107" s="32">
        <v>887.17061396892439</v>
      </c>
      <c r="X107" s="32">
        <v>859.30395487079943</v>
      </c>
      <c r="Y107" s="33">
        <v>908.92856060376437</v>
      </c>
    </row>
    <row r="108" spans="1:25" ht="15" customHeight="1" outlineLevel="1" thickBot="1" x14ac:dyDescent="0.25">
      <c r="A108" s="2" t="s">
        <v>32</v>
      </c>
      <c r="B108" s="31">
        <v>121.07952</v>
      </c>
      <c r="C108" s="32">
        <v>121.07952</v>
      </c>
      <c r="D108" s="32">
        <v>121.07952</v>
      </c>
      <c r="E108" s="32">
        <v>121.07952</v>
      </c>
      <c r="F108" s="32">
        <v>121.07952</v>
      </c>
      <c r="G108" s="32">
        <v>121.07952</v>
      </c>
      <c r="H108" s="32">
        <v>121.07952</v>
      </c>
      <c r="I108" s="32">
        <v>121.07952</v>
      </c>
      <c r="J108" s="32">
        <v>121.07952</v>
      </c>
      <c r="K108" s="32">
        <v>121.07952</v>
      </c>
      <c r="L108" s="32">
        <v>121.07952</v>
      </c>
      <c r="M108" s="32">
        <v>121.07952</v>
      </c>
      <c r="N108" s="32">
        <v>121.07952</v>
      </c>
      <c r="O108" s="32">
        <v>121.07952</v>
      </c>
      <c r="P108" s="32">
        <v>121.07952</v>
      </c>
      <c r="Q108" s="32">
        <v>121.07952</v>
      </c>
      <c r="R108" s="32">
        <v>121.07952</v>
      </c>
      <c r="S108" s="32">
        <v>121.07952</v>
      </c>
      <c r="T108" s="32">
        <v>121.07952</v>
      </c>
      <c r="U108" s="32">
        <v>121.07952</v>
      </c>
      <c r="V108" s="32">
        <v>121.07952</v>
      </c>
      <c r="W108" s="32">
        <v>121.07952</v>
      </c>
      <c r="X108" s="32">
        <v>121.07952</v>
      </c>
      <c r="Y108" s="33">
        <v>121.07952</v>
      </c>
    </row>
    <row r="109" spans="1:25" ht="15" customHeight="1" outlineLevel="1" thickBot="1" x14ac:dyDescent="0.25">
      <c r="A109" s="2" t="s">
        <v>58</v>
      </c>
      <c r="B109" s="31">
        <v>20</v>
      </c>
      <c r="C109" s="32">
        <v>20</v>
      </c>
      <c r="D109" s="32">
        <v>20</v>
      </c>
      <c r="E109" s="32">
        <v>20</v>
      </c>
      <c r="F109" s="32">
        <v>20</v>
      </c>
      <c r="G109" s="32">
        <v>20</v>
      </c>
      <c r="H109" s="32">
        <v>20</v>
      </c>
      <c r="I109" s="32">
        <v>20</v>
      </c>
      <c r="J109" s="32">
        <v>20</v>
      </c>
      <c r="K109" s="32">
        <v>20</v>
      </c>
      <c r="L109" s="32">
        <v>20</v>
      </c>
      <c r="M109" s="32">
        <v>20</v>
      </c>
      <c r="N109" s="32">
        <v>20</v>
      </c>
      <c r="O109" s="32">
        <v>20</v>
      </c>
      <c r="P109" s="32">
        <v>20</v>
      </c>
      <c r="Q109" s="32">
        <v>20</v>
      </c>
      <c r="R109" s="32">
        <v>20</v>
      </c>
      <c r="S109" s="32">
        <v>20</v>
      </c>
      <c r="T109" s="32">
        <v>20</v>
      </c>
      <c r="U109" s="32">
        <v>20</v>
      </c>
      <c r="V109" s="32">
        <v>20</v>
      </c>
      <c r="W109" s="32">
        <v>20</v>
      </c>
      <c r="X109" s="32">
        <v>20</v>
      </c>
      <c r="Y109" s="33">
        <v>20</v>
      </c>
    </row>
    <row r="110" spans="1:25" ht="15" customHeight="1" outlineLevel="1" thickBot="1" x14ac:dyDescent="0.25">
      <c r="A110" s="2" t="s">
        <v>35</v>
      </c>
      <c r="B110" s="31">
        <v>3.2276433299999998</v>
      </c>
      <c r="C110" s="32">
        <v>3.2276433299999998</v>
      </c>
      <c r="D110" s="32">
        <v>3.2276433299999998</v>
      </c>
      <c r="E110" s="32">
        <v>3.2276433299999998</v>
      </c>
      <c r="F110" s="32">
        <v>3.2276433299999998</v>
      </c>
      <c r="G110" s="32">
        <v>3.2276433299999998</v>
      </c>
      <c r="H110" s="32">
        <v>3.2276433299999998</v>
      </c>
      <c r="I110" s="32">
        <v>3.2276433299999998</v>
      </c>
      <c r="J110" s="32">
        <v>3.2276433299999998</v>
      </c>
      <c r="K110" s="32">
        <v>3.2276433299999998</v>
      </c>
      <c r="L110" s="32">
        <v>3.2276433299999998</v>
      </c>
      <c r="M110" s="32">
        <v>3.2276433299999998</v>
      </c>
      <c r="N110" s="32">
        <v>3.2276433299999998</v>
      </c>
      <c r="O110" s="32">
        <v>3.2276433299999998</v>
      </c>
      <c r="P110" s="32">
        <v>3.2276433299999998</v>
      </c>
      <c r="Q110" s="32">
        <v>3.2276433299999998</v>
      </c>
      <c r="R110" s="32">
        <v>3.2276433299999998</v>
      </c>
      <c r="S110" s="32">
        <v>3.2276433299999998</v>
      </c>
      <c r="T110" s="32">
        <v>3.2276433299999998</v>
      </c>
      <c r="U110" s="32">
        <v>3.2276433299999998</v>
      </c>
      <c r="V110" s="32">
        <v>3.2276433299999998</v>
      </c>
      <c r="W110" s="32">
        <v>3.2276433299999998</v>
      </c>
      <c r="X110" s="32">
        <v>3.2276433299999998</v>
      </c>
      <c r="Y110" s="33">
        <v>3.2276433299999998</v>
      </c>
    </row>
    <row r="111" spans="1:25" ht="20.25" customHeight="1" thickBot="1" x14ac:dyDescent="0.25">
      <c r="A111" s="10">
        <v>20</v>
      </c>
      <c r="B111" s="28">
        <f t="shared" ref="B111:Y111" si="19">B112+B113+B114+B115</f>
        <v>1228.2513403060498</v>
      </c>
      <c r="C111" s="29">
        <f t="shared" si="19"/>
        <v>1282.6863436477354</v>
      </c>
      <c r="D111" s="29">
        <f t="shared" si="19"/>
        <v>1353.7000812114384</v>
      </c>
      <c r="E111" s="29">
        <f t="shared" si="19"/>
        <v>1356.2440169286169</v>
      </c>
      <c r="F111" s="29">
        <f t="shared" si="19"/>
        <v>1392.3350891390448</v>
      </c>
      <c r="G111" s="29">
        <f t="shared" si="19"/>
        <v>1372.667896904693</v>
      </c>
      <c r="H111" s="29">
        <f t="shared" si="19"/>
        <v>1307.5671857660866</v>
      </c>
      <c r="I111" s="29">
        <f t="shared" si="19"/>
        <v>1212.8863053859634</v>
      </c>
      <c r="J111" s="29">
        <f t="shared" si="19"/>
        <v>1130.6857099599533</v>
      </c>
      <c r="K111" s="29">
        <f t="shared" si="19"/>
        <v>1025.6230605858657</v>
      </c>
      <c r="L111" s="29">
        <f t="shared" si="19"/>
        <v>995.03966420935285</v>
      </c>
      <c r="M111" s="29">
        <f t="shared" si="19"/>
        <v>998.08051439704536</v>
      </c>
      <c r="N111" s="29">
        <f t="shared" si="19"/>
        <v>1014.1931368830282</v>
      </c>
      <c r="O111" s="29">
        <f t="shared" si="19"/>
        <v>993.15726798303501</v>
      </c>
      <c r="P111" s="29">
        <f t="shared" si="19"/>
        <v>1029.3297587498475</v>
      </c>
      <c r="Q111" s="29">
        <f t="shared" si="19"/>
        <v>1019.6531569294203</v>
      </c>
      <c r="R111" s="29">
        <f t="shared" si="19"/>
        <v>1057.4127515118732</v>
      </c>
      <c r="S111" s="29">
        <f t="shared" si="19"/>
        <v>1054.3787052224177</v>
      </c>
      <c r="T111" s="29">
        <f t="shared" si="19"/>
        <v>1013.3333199027556</v>
      </c>
      <c r="U111" s="29">
        <f t="shared" si="19"/>
        <v>1000.0036700147391</v>
      </c>
      <c r="V111" s="29">
        <f t="shared" si="19"/>
        <v>1064.4323432761728</v>
      </c>
      <c r="W111" s="29">
        <f t="shared" si="19"/>
        <v>964.65512238629753</v>
      </c>
      <c r="X111" s="29">
        <f t="shared" si="19"/>
        <v>991.9127769117091</v>
      </c>
      <c r="Y111" s="30">
        <f t="shared" si="19"/>
        <v>1090.9419824816109</v>
      </c>
    </row>
    <row r="112" spans="1:25" ht="51.75" customHeight="1" outlineLevel="1" thickBot="1" x14ac:dyDescent="0.25">
      <c r="A112" s="2" t="s">
        <v>42</v>
      </c>
      <c r="B112" s="31">
        <v>1083.9441769760497</v>
      </c>
      <c r="C112" s="32">
        <v>1138.3791803177353</v>
      </c>
      <c r="D112" s="32">
        <v>1209.3929178814383</v>
      </c>
      <c r="E112" s="32">
        <v>1211.9368535986168</v>
      </c>
      <c r="F112" s="32">
        <v>1248.0279258090447</v>
      </c>
      <c r="G112" s="32">
        <v>1228.3607335746929</v>
      </c>
      <c r="H112" s="32">
        <v>1163.2600224360865</v>
      </c>
      <c r="I112" s="32">
        <v>1068.5791420559633</v>
      </c>
      <c r="J112" s="32">
        <v>986.37854662995323</v>
      </c>
      <c r="K112" s="32">
        <v>881.31589725586571</v>
      </c>
      <c r="L112" s="32">
        <v>850.73250087935287</v>
      </c>
      <c r="M112" s="32">
        <v>853.77335106704538</v>
      </c>
      <c r="N112" s="32">
        <v>869.88597355302818</v>
      </c>
      <c r="O112" s="32">
        <v>848.85010465303503</v>
      </c>
      <c r="P112" s="32">
        <v>885.02259541984745</v>
      </c>
      <c r="Q112" s="32">
        <v>875.34599359942035</v>
      </c>
      <c r="R112" s="32">
        <v>913.10558818187315</v>
      </c>
      <c r="S112" s="32">
        <v>910.07154189241771</v>
      </c>
      <c r="T112" s="32">
        <v>869.02615657275567</v>
      </c>
      <c r="U112" s="32">
        <v>855.69650668473912</v>
      </c>
      <c r="V112" s="32">
        <v>920.12517994617258</v>
      </c>
      <c r="W112" s="32">
        <v>820.34795905629755</v>
      </c>
      <c r="X112" s="32">
        <v>847.60561358170912</v>
      </c>
      <c r="Y112" s="33">
        <v>946.63481915161083</v>
      </c>
    </row>
    <row r="113" spans="1:25" ht="15" customHeight="1" outlineLevel="1" thickBot="1" x14ac:dyDescent="0.25">
      <c r="A113" s="2" t="s">
        <v>32</v>
      </c>
      <c r="B113" s="31">
        <v>121.07952</v>
      </c>
      <c r="C113" s="32">
        <v>121.07952</v>
      </c>
      <c r="D113" s="32">
        <v>121.07952</v>
      </c>
      <c r="E113" s="32">
        <v>121.07952</v>
      </c>
      <c r="F113" s="32">
        <v>121.07952</v>
      </c>
      <c r="G113" s="32">
        <v>121.07952</v>
      </c>
      <c r="H113" s="32">
        <v>121.07952</v>
      </c>
      <c r="I113" s="32">
        <v>121.07952</v>
      </c>
      <c r="J113" s="32">
        <v>121.07952</v>
      </c>
      <c r="K113" s="32">
        <v>121.07952</v>
      </c>
      <c r="L113" s="32">
        <v>121.07952</v>
      </c>
      <c r="M113" s="32">
        <v>121.07952</v>
      </c>
      <c r="N113" s="32">
        <v>121.07952</v>
      </c>
      <c r="O113" s="32">
        <v>121.07952</v>
      </c>
      <c r="P113" s="32">
        <v>121.07952</v>
      </c>
      <c r="Q113" s="32">
        <v>121.07952</v>
      </c>
      <c r="R113" s="32">
        <v>121.07952</v>
      </c>
      <c r="S113" s="32">
        <v>121.07952</v>
      </c>
      <c r="T113" s="32">
        <v>121.07952</v>
      </c>
      <c r="U113" s="32">
        <v>121.07952</v>
      </c>
      <c r="V113" s="32">
        <v>121.07952</v>
      </c>
      <c r="W113" s="32">
        <v>121.07952</v>
      </c>
      <c r="X113" s="32">
        <v>121.07952</v>
      </c>
      <c r="Y113" s="33">
        <v>121.07952</v>
      </c>
    </row>
    <row r="114" spans="1:25" ht="15" customHeight="1" outlineLevel="1" thickBot="1" x14ac:dyDescent="0.25">
      <c r="A114" s="2" t="s">
        <v>58</v>
      </c>
      <c r="B114" s="31">
        <v>20</v>
      </c>
      <c r="C114" s="32">
        <v>20</v>
      </c>
      <c r="D114" s="32">
        <v>20</v>
      </c>
      <c r="E114" s="32">
        <v>20</v>
      </c>
      <c r="F114" s="32">
        <v>20</v>
      </c>
      <c r="G114" s="32">
        <v>20</v>
      </c>
      <c r="H114" s="32">
        <v>20</v>
      </c>
      <c r="I114" s="32">
        <v>20</v>
      </c>
      <c r="J114" s="32">
        <v>20</v>
      </c>
      <c r="K114" s="32">
        <v>20</v>
      </c>
      <c r="L114" s="32">
        <v>20</v>
      </c>
      <c r="M114" s="32">
        <v>20</v>
      </c>
      <c r="N114" s="32">
        <v>20</v>
      </c>
      <c r="O114" s="32">
        <v>20</v>
      </c>
      <c r="P114" s="32">
        <v>20</v>
      </c>
      <c r="Q114" s="32">
        <v>20</v>
      </c>
      <c r="R114" s="32">
        <v>20</v>
      </c>
      <c r="S114" s="32">
        <v>20</v>
      </c>
      <c r="T114" s="32">
        <v>20</v>
      </c>
      <c r="U114" s="32">
        <v>20</v>
      </c>
      <c r="V114" s="32">
        <v>20</v>
      </c>
      <c r="W114" s="32">
        <v>20</v>
      </c>
      <c r="X114" s="32">
        <v>20</v>
      </c>
      <c r="Y114" s="33">
        <v>20</v>
      </c>
    </row>
    <row r="115" spans="1:25" ht="15" customHeight="1" outlineLevel="1" thickBot="1" x14ac:dyDescent="0.25">
      <c r="A115" s="2" t="s">
        <v>35</v>
      </c>
      <c r="B115" s="31">
        <v>3.2276433299999998</v>
      </c>
      <c r="C115" s="32">
        <v>3.2276433299999998</v>
      </c>
      <c r="D115" s="32">
        <v>3.2276433299999998</v>
      </c>
      <c r="E115" s="32">
        <v>3.2276433299999998</v>
      </c>
      <c r="F115" s="32">
        <v>3.2276433299999998</v>
      </c>
      <c r="G115" s="32">
        <v>3.2276433299999998</v>
      </c>
      <c r="H115" s="32">
        <v>3.2276433299999998</v>
      </c>
      <c r="I115" s="32">
        <v>3.2276433299999998</v>
      </c>
      <c r="J115" s="32">
        <v>3.2276433299999998</v>
      </c>
      <c r="K115" s="32">
        <v>3.2276433299999998</v>
      </c>
      <c r="L115" s="32">
        <v>3.2276433299999998</v>
      </c>
      <c r="M115" s="32">
        <v>3.2276433299999998</v>
      </c>
      <c r="N115" s="32">
        <v>3.2276433299999998</v>
      </c>
      <c r="O115" s="32">
        <v>3.2276433299999998</v>
      </c>
      <c r="P115" s="32">
        <v>3.2276433299999998</v>
      </c>
      <c r="Q115" s="32">
        <v>3.2276433299999998</v>
      </c>
      <c r="R115" s="32">
        <v>3.2276433299999998</v>
      </c>
      <c r="S115" s="32">
        <v>3.2276433299999998</v>
      </c>
      <c r="T115" s="32">
        <v>3.2276433299999998</v>
      </c>
      <c r="U115" s="32">
        <v>3.2276433299999998</v>
      </c>
      <c r="V115" s="32">
        <v>3.2276433299999998</v>
      </c>
      <c r="W115" s="32">
        <v>3.2276433299999998</v>
      </c>
      <c r="X115" s="32">
        <v>3.2276433299999998</v>
      </c>
      <c r="Y115" s="33">
        <v>3.2276433299999998</v>
      </c>
    </row>
    <row r="116" spans="1:25" ht="20.25" customHeight="1" thickBot="1" x14ac:dyDescent="0.25">
      <c r="A116" s="10">
        <v>21</v>
      </c>
      <c r="B116" s="28">
        <f t="shared" ref="B116:Y116" si="20">B117+B118+B119+B120</f>
        <v>1168.5612927727664</v>
      </c>
      <c r="C116" s="29">
        <f t="shared" si="20"/>
        <v>1223.1622525354937</v>
      </c>
      <c r="D116" s="29">
        <f t="shared" si="20"/>
        <v>1303.4415440022165</v>
      </c>
      <c r="E116" s="29">
        <f t="shared" si="20"/>
        <v>1317.3936100336737</v>
      </c>
      <c r="F116" s="29">
        <f t="shared" si="20"/>
        <v>1330.4926564939105</v>
      </c>
      <c r="G116" s="29">
        <f t="shared" si="20"/>
        <v>1316.059592591138</v>
      </c>
      <c r="H116" s="29">
        <f t="shared" si="20"/>
        <v>1293.2760652656025</v>
      </c>
      <c r="I116" s="29">
        <f t="shared" si="20"/>
        <v>1234.77931716177</v>
      </c>
      <c r="J116" s="29">
        <f t="shared" si="20"/>
        <v>1108.3644087484772</v>
      </c>
      <c r="K116" s="29">
        <f t="shared" si="20"/>
        <v>1000.7031681390262</v>
      </c>
      <c r="L116" s="29">
        <f t="shared" si="20"/>
        <v>991.72841298760716</v>
      </c>
      <c r="M116" s="29">
        <f t="shared" si="20"/>
        <v>976.60573564533206</v>
      </c>
      <c r="N116" s="29">
        <f t="shared" si="20"/>
        <v>968.21752939226474</v>
      </c>
      <c r="O116" s="29">
        <f t="shared" si="20"/>
        <v>963.3416796158532</v>
      </c>
      <c r="P116" s="29">
        <f t="shared" si="20"/>
        <v>1004.6781750343449</v>
      </c>
      <c r="Q116" s="29">
        <f t="shared" si="20"/>
        <v>1027.4402304671532</v>
      </c>
      <c r="R116" s="29">
        <f t="shared" si="20"/>
        <v>1035.2538654674188</v>
      </c>
      <c r="S116" s="29">
        <f t="shared" si="20"/>
        <v>1006.9145734193072</v>
      </c>
      <c r="T116" s="29">
        <f t="shared" si="20"/>
        <v>974.26261647900151</v>
      </c>
      <c r="U116" s="29">
        <f t="shared" si="20"/>
        <v>986.27346400824433</v>
      </c>
      <c r="V116" s="29">
        <f t="shared" si="20"/>
        <v>1007.6257020804268</v>
      </c>
      <c r="W116" s="29">
        <f t="shared" si="20"/>
        <v>1000.8537669993869</v>
      </c>
      <c r="X116" s="29">
        <f t="shared" si="20"/>
        <v>1063.1524977995357</v>
      </c>
      <c r="Y116" s="30">
        <f t="shared" si="20"/>
        <v>1184.4095011674237</v>
      </c>
    </row>
    <row r="117" spans="1:25" ht="51.75" customHeight="1" outlineLevel="1" thickBot="1" x14ac:dyDescent="0.25">
      <c r="A117" s="2" t="s">
        <v>42</v>
      </c>
      <c r="B117" s="31">
        <v>1024.2541294427663</v>
      </c>
      <c r="C117" s="32">
        <v>1078.8550892054936</v>
      </c>
      <c r="D117" s="32">
        <v>1159.1343806722164</v>
      </c>
      <c r="E117" s="32">
        <v>1173.0864467036736</v>
      </c>
      <c r="F117" s="32">
        <v>1186.1854931639105</v>
      </c>
      <c r="G117" s="32">
        <v>1171.7524292611379</v>
      </c>
      <c r="H117" s="32">
        <v>1148.9689019356024</v>
      </c>
      <c r="I117" s="32">
        <v>1090.4721538317699</v>
      </c>
      <c r="J117" s="32">
        <v>964.05724541847712</v>
      </c>
      <c r="K117" s="32">
        <v>856.39600480902618</v>
      </c>
      <c r="L117" s="32">
        <v>847.42124965760718</v>
      </c>
      <c r="M117" s="32">
        <v>832.29857231533208</v>
      </c>
      <c r="N117" s="32">
        <v>823.91036606226476</v>
      </c>
      <c r="O117" s="32">
        <v>819.03451628585321</v>
      </c>
      <c r="P117" s="32">
        <v>860.37101170434494</v>
      </c>
      <c r="Q117" s="32">
        <v>883.13306713715303</v>
      </c>
      <c r="R117" s="32">
        <v>890.9467021374187</v>
      </c>
      <c r="S117" s="32">
        <v>862.60741008930722</v>
      </c>
      <c r="T117" s="32">
        <v>829.95545314900153</v>
      </c>
      <c r="U117" s="32">
        <v>841.96630067824435</v>
      </c>
      <c r="V117" s="32">
        <v>863.3185387504268</v>
      </c>
      <c r="W117" s="32">
        <v>856.54660366938697</v>
      </c>
      <c r="X117" s="32">
        <v>918.84533446953549</v>
      </c>
      <c r="Y117" s="33">
        <v>1040.1023378374236</v>
      </c>
    </row>
    <row r="118" spans="1:25" ht="15" customHeight="1" outlineLevel="1" thickBot="1" x14ac:dyDescent="0.25">
      <c r="A118" s="2" t="s">
        <v>32</v>
      </c>
      <c r="B118" s="31">
        <v>121.07952</v>
      </c>
      <c r="C118" s="32">
        <v>121.07952</v>
      </c>
      <c r="D118" s="32">
        <v>121.07952</v>
      </c>
      <c r="E118" s="32">
        <v>121.07952</v>
      </c>
      <c r="F118" s="32">
        <v>121.07952</v>
      </c>
      <c r="G118" s="32">
        <v>121.07952</v>
      </c>
      <c r="H118" s="32">
        <v>121.07952</v>
      </c>
      <c r="I118" s="32">
        <v>121.07952</v>
      </c>
      <c r="J118" s="32">
        <v>121.07952</v>
      </c>
      <c r="K118" s="32">
        <v>121.07952</v>
      </c>
      <c r="L118" s="32">
        <v>121.07952</v>
      </c>
      <c r="M118" s="32">
        <v>121.07952</v>
      </c>
      <c r="N118" s="32">
        <v>121.07952</v>
      </c>
      <c r="O118" s="32">
        <v>121.07952</v>
      </c>
      <c r="P118" s="32">
        <v>121.07952</v>
      </c>
      <c r="Q118" s="32">
        <v>121.07952</v>
      </c>
      <c r="R118" s="32">
        <v>121.07952</v>
      </c>
      <c r="S118" s="32">
        <v>121.07952</v>
      </c>
      <c r="T118" s="32">
        <v>121.07952</v>
      </c>
      <c r="U118" s="32">
        <v>121.07952</v>
      </c>
      <c r="V118" s="32">
        <v>121.07952</v>
      </c>
      <c r="W118" s="32">
        <v>121.07952</v>
      </c>
      <c r="X118" s="32">
        <v>121.07952</v>
      </c>
      <c r="Y118" s="33">
        <v>121.07952</v>
      </c>
    </row>
    <row r="119" spans="1:25" ht="15" customHeight="1" outlineLevel="1" thickBot="1" x14ac:dyDescent="0.25">
      <c r="A119" s="2" t="s">
        <v>58</v>
      </c>
      <c r="B119" s="31">
        <v>20</v>
      </c>
      <c r="C119" s="32">
        <v>20</v>
      </c>
      <c r="D119" s="32">
        <v>20</v>
      </c>
      <c r="E119" s="32">
        <v>20</v>
      </c>
      <c r="F119" s="32">
        <v>20</v>
      </c>
      <c r="G119" s="32">
        <v>20</v>
      </c>
      <c r="H119" s="32">
        <v>20</v>
      </c>
      <c r="I119" s="32">
        <v>20</v>
      </c>
      <c r="J119" s="32">
        <v>20</v>
      </c>
      <c r="K119" s="32">
        <v>20</v>
      </c>
      <c r="L119" s="32">
        <v>20</v>
      </c>
      <c r="M119" s="32">
        <v>20</v>
      </c>
      <c r="N119" s="32">
        <v>20</v>
      </c>
      <c r="O119" s="32">
        <v>20</v>
      </c>
      <c r="P119" s="32">
        <v>20</v>
      </c>
      <c r="Q119" s="32">
        <v>20</v>
      </c>
      <c r="R119" s="32">
        <v>20</v>
      </c>
      <c r="S119" s="32">
        <v>20</v>
      </c>
      <c r="T119" s="32">
        <v>20</v>
      </c>
      <c r="U119" s="32">
        <v>20</v>
      </c>
      <c r="V119" s="32">
        <v>20</v>
      </c>
      <c r="W119" s="32">
        <v>20</v>
      </c>
      <c r="X119" s="32">
        <v>20</v>
      </c>
      <c r="Y119" s="33">
        <v>20</v>
      </c>
    </row>
    <row r="120" spans="1:25" ht="15" customHeight="1" outlineLevel="1" thickBot="1" x14ac:dyDescent="0.25">
      <c r="A120" s="2" t="s">
        <v>35</v>
      </c>
      <c r="B120" s="31">
        <v>3.2276433299999998</v>
      </c>
      <c r="C120" s="32">
        <v>3.2276433299999998</v>
      </c>
      <c r="D120" s="32">
        <v>3.2276433299999998</v>
      </c>
      <c r="E120" s="32">
        <v>3.2276433299999998</v>
      </c>
      <c r="F120" s="32">
        <v>3.2276433299999998</v>
      </c>
      <c r="G120" s="32">
        <v>3.2276433299999998</v>
      </c>
      <c r="H120" s="32">
        <v>3.2276433299999998</v>
      </c>
      <c r="I120" s="32">
        <v>3.2276433299999998</v>
      </c>
      <c r="J120" s="32">
        <v>3.2276433299999998</v>
      </c>
      <c r="K120" s="32">
        <v>3.2276433299999998</v>
      </c>
      <c r="L120" s="32">
        <v>3.2276433299999998</v>
      </c>
      <c r="M120" s="32">
        <v>3.2276433299999998</v>
      </c>
      <c r="N120" s="32">
        <v>3.2276433299999998</v>
      </c>
      <c r="O120" s="32">
        <v>3.2276433299999998</v>
      </c>
      <c r="P120" s="32">
        <v>3.2276433299999998</v>
      </c>
      <c r="Q120" s="32">
        <v>3.2276433299999998</v>
      </c>
      <c r="R120" s="32">
        <v>3.2276433299999998</v>
      </c>
      <c r="S120" s="32">
        <v>3.2276433299999998</v>
      </c>
      <c r="T120" s="32">
        <v>3.2276433299999998</v>
      </c>
      <c r="U120" s="32">
        <v>3.2276433299999998</v>
      </c>
      <c r="V120" s="32">
        <v>3.2276433299999998</v>
      </c>
      <c r="W120" s="32">
        <v>3.2276433299999998</v>
      </c>
      <c r="X120" s="32">
        <v>3.2276433299999998</v>
      </c>
      <c r="Y120" s="33">
        <v>3.2276433299999998</v>
      </c>
    </row>
    <row r="121" spans="1:25" ht="20.25" customHeight="1" thickBot="1" x14ac:dyDescent="0.25">
      <c r="A121" s="10">
        <v>22</v>
      </c>
      <c r="B121" s="28">
        <f t="shared" ref="B121:Y121" si="21">B122+B123+B124+B125</f>
        <v>1195.0464451182011</v>
      </c>
      <c r="C121" s="29">
        <f t="shared" si="21"/>
        <v>1230.8142967597028</v>
      </c>
      <c r="D121" s="29">
        <f t="shared" si="21"/>
        <v>1293.6646491971208</v>
      </c>
      <c r="E121" s="29">
        <f t="shared" si="21"/>
        <v>1313.0322907262632</v>
      </c>
      <c r="F121" s="29">
        <f t="shared" si="21"/>
        <v>1322.9437179518488</v>
      </c>
      <c r="G121" s="29">
        <f t="shared" si="21"/>
        <v>1314.7561938997633</v>
      </c>
      <c r="H121" s="29">
        <f t="shared" si="21"/>
        <v>1303.3864288920242</v>
      </c>
      <c r="I121" s="29">
        <f t="shared" si="21"/>
        <v>1250.3932556338698</v>
      </c>
      <c r="J121" s="29">
        <f t="shared" si="21"/>
        <v>1140.061024722268</v>
      </c>
      <c r="K121" s="29">
        <f t="shared" si="21"/>
        <v>1008.2158079660153</v>
      </c>
      <c r="L121" s="29">
        <f t="shared" si="21"/>
        <v>992.94640194805584</v>
      </c>
      <c r="M121" s="29">
        <f t="shared" si="21"/>
        <v>983.68100841194234</v>
      </c>
      <c r="N121" s="29">
        <f t="shared" si="21"/>
        <v>979.01562880938513</v>
      </c>
      <c r="O121" s="29">
        <f t="shared" si="21"/>
        <v>975.1227865350545</v>
      </c>
      <c r="P121" s="29">
        <f t="shared" si="21"/>
        <v>991.71263345856062</v>
      </c>
      <c r="Q121" s="29">
        <f t="shared" si="21"/>
        <v>1011.0394962248942</v>
      </c>
      <c r="R121" s="29">
        <f t="shared" si="21"/>
        <v>1012.0503398469185</v>
      </c>
      <c r="S121" s="29">
        <f t="shared" si="21"/>
        <v>991.23964508182473</v>
      </c>
      <c r="T121" s="29">
        <f t="shared" si="21"/>
        <v>981.79240933189578</v>
      </c>
      <c r="U121" s="29">
        <f t="shared" si="21"/>
        <v>980.0598613923006</v>
      </c>
      <c r="V121" s="29">
        <f t="shared" si="21"/>
        <v>1007.7783790796967</v>
      </c>
      <c r="W121" s="29">
        <f t="shared" si="21"/>
        <v>1005.3578514803861</v>
      </c>
      <c r="X121" s="29">
        <f t="shared" si="21"/>
        <v>1038.7946286789213</v>
      </c>
      <c r="Y121" s="30">
        <f t="shared" si="21"/>
        <v>1160.239325508591</v>
      </c>
    </row>
    <row r="122" spans="1:25" ht="51.75" customHeight="1" outlineLevel="1" thickBot="1" x14ac:dyDescent="0.25">
      <c r="A122" s="2" t="s">
        <v>42</v>
      </c>
      <c r="B122" s="31">
        <v>1050.739281788201</v>
      </c>
      <c r="C122" s="32">
        <v>1086.5071334297027</v>
      </c>
      <c r="D122" s="32">
        <v>1149.3574858671207</v>
      </c>
      <c r="E122" s="32">
        <v>1168.7251273962631</v>
      </c>
      <c r="F122" s="32">
        <v>1178.6365546218487</v>
      </c>
      <c r="G122" s="32">
        <v>1170.4490305697632</v>
      </c>
      <c r="H122" s="32">
        <v>1159.0792655620241</v>
      </c>
      <c r="I122" s="32">
        <v>1106.0860923038697</v>
      </c>
      <c r="J122" s="32">
        <v>995.75386139226794</v>
      </c>
      <c r="K122" s="32">
        <v>863.90864463601531</v>
      </c>
      <c r="L122" s="32">
        <v>848.63923861805586</v>
      </c>
      <c r="M122" s="32">
        <v>839.37384508194236</v>
      </c>
      <c r="N122" s="32">
        <v>834.70846547938515</v>
      </c>
      <c r="O122" s="32">
        <v>830.81562320505452</v>
      </c>
      <c r="P122" s="32">
        <v>847.40547012856064</v>
      </c>
      <c r="Q122" s="32">
        <v>866.73233289489417</v>
      </c>
      <c r="R122" s="32">
        <v>867.74317651691854</v>
      </c>
      <c r="S122" s="32">
        <v>846.93248175182475</v>
      </c>
      <c r="T122" s="32">
        <v>837.4852460018958</v>
      </c>
      <c r="U122" s="32">
        <v>835.75269806230062</v>
      </c>
      <c r="V122" s="32">
        <v>863.47121574969674</v>
      </c>
      <c r="W122" s="32">
        <v>861.05068815038612</v>
      </c>
      <c r="X122" s="32">
        <v>894.48746534892132</v>
      </c>
      <c r="Y122" s="33">
        <v>1015.9321621785908</v>
      </c>
    </row>
    <row r="123" spans="1:25" ht="15" customHeight="1" outlineLevel="1" thickBot="1" x14ac:dyDescent="0.25">
      <c r="A123" s="2" t="s">
        <v>32</v>
      </c>
      <c r="B123" s="31">
        <v>121.07952</v>
      </c>
      <c r="C123" s="32">
        <v>121.07952</v>
      </c>
      <c r="D123" s="32">
        <v>121.07952</v>
      </c>
      <c r="E123" s="32">
        <v>121.07952</v>
      </c>
      <c r="F123" s="32">
        <v>121.07952</v>
      </c>
      <c r="G123" s="32">
        <v>121.07952</v>
      </c>
      <c r="H123" s="32">
        <v>121.07952</v>
      </c>
      <c r="I123" s="32">
        <v>121.07952</v>
      </c>
      <c r="J123" s="32">
        <v>121.07952</v>
      </c>
      <c r="K123" s="32">
        <v>121.07952</v>
      </c>
      <c r="L123" s="32">
        <v>121.07952</v>
      </c>
      <c r="M123" s="32">
        <v>121.07952</v>
      </c>
      <c r="N123" s="32">
        <v>121.07952</v>
      </c>
      <c r="O123" s="32">
        <v>121.07952</v>
      </c>
      <c r="P123" s="32">
        <v>121.07952</v>
      </c>
      <c r="Q123" s="32">
        <v>121.07952</v>
      </c>
      <c r="R123" s="32">
        <v>121.07952</v>
      </c>
      <c r="S123" s="32">
        <v>121.07952</v>
      </c>
      <c r="T123" s="32">
        <v>121.07952</v>
      </c>
      <c r="U123" s="32">
        <v>121.07952</v>
      </c>
      <c r="V123" s="32">
        <v>121.07952</v>
      </c>
      <c r="W123" s="32">
        <v>121.07952</v>
      </c>
      <c r="X123" s="32">
        <v>121.07952</v>
      </c>
      <c r="Y123" s="33">
        <v>121.07952</v>
      </c>
    </row>
    <row r="124" spans="1:25" ht="15" customHeight="1" outlineLevel="1" thickBot="1" x14ac:dyDescent="0.25">
      <c r="A124" s="2" t="s">
        <v>58</v>
      </c>
      <c r="B124" s="31">
        <v>20</v>
      </c>
      <c r="C124" s="32">
        <v>20</v>
      </c>
      <c r="D124" s="32">
        <v>20</v>
      </c>
      <c r="E124" s="32">
        <v>20</v>
      </c>
      <c r="F124" s="32">
        <v>20</v>
      </c>
      <c r="G124" s="32">
        <v>20</v>
      </c>
      <c r="H124" s="32">
        <v>20</v>
      </c>
      <c r="I124" s="32">
        <v>20</v>
      </c>
      <c r="J124" s="32">
        <v>20</v>
      </c>
      <c r="K124" s="32">
        <v>20</v>
      </c>
      <c r="L124" s="32">
        <v>20</v>
      </c>
      <c r="M124" s="32">
        <v>20</v>
      </c>
      <c r="N124" s="32">
        <v>20</v>
      </c>
      <c r="O124" s="32">
        <v>20</v>
      </c>
      <c r="P124" s="32">
        <v>20</v>
      </c>
      <c r="Q124" s="32">
        <v>20</v>
      </c>
      <c r="R124" s="32">
        <v>20</v>
      </c>
      <c r="S124" s="32">
        <v>20</v>
      </c>
      <c r="T124" s="32">
        <v>20</v>
      </c>
      <c r="U124" s="32">
        <v>20</v>
      </c>
      <c r="V124" s="32">
        <v>20</v>
      </c>
      <c r="W124" s="32">
        <v>20</v>
      </c>
      <c r="X124" s="32">
        <v>20</v>
      </c>
      <c r="Y124" s="33">
        <v>20</v>
      </c>
    </row>
    <row r="125" spans="1:25" ht="15" customHeight="1" outlineLevel="1" thickBot="1" x14ac:dyDescent="0.25">
      <c r="A125" s="2" t="s">
        <v>35</v>
      </c>
      <c r="B125" s="31">
        <v>3.2276433299999998</v>
      </c>
      <c r="C125" s="32">
        <v>3.2276433299999998</v>
      </c>
      <c r="D125" s="32">
        <v>3.2276433299999998</v>
      </c>
      <c r="E125" s="32">
        <v>3.2276433299999998</v>
      </c>
      <c r="F125" s="32">
        <v>3.2276433299999998</v>
      </c>
      <c r="G125" s="32">
        <v>3.2276433299999998</v>
      </c>
      <c r="H125" s="32">
        <v>3.2276433299999998</v>
      </c>
      <c r="I125" s="32">
        <v>3.2276433299999998</v>
      </c>
      <c r="J125" s="32">
        <v>3.2276433299999998</v>
      </c>
      <c r="K125" s="32">
        <v>3.2276433299999998</v>
      </c>
      <c r="L125" s="32">
        <v>3.2276433299999998</v>
      </c>
      <c r="M125" s="32">
        <v>3.2276433299999998</v>
      </c>
      <c r="N125" s="32">
        <v>3.2276433299999998</v>
      </c>
      <c r="O125" s="32">
        <v>3.2276433299999998</v>
      </c>
      <c r="P125" s="32">
        <v>3.2276433299999998</v>
      </c>
      <c r="Q125" s="32">
        <v>3.2276433299999998</v>
      </c>
      <c r="R125" s="32">
        <v>3.2276433299999998</v>
      </c>
      <c r="S125" s="32">
        <v>3.2276433299999998</v>
      </c>
      <c r="T125" s="32">
        <v>3.2276433299999998</v>
      </c>
      <c r="U125" s="32">
        <v>3.2276433299999998</v>
      </c>
      <c r="V125" s="32">
        <v>3.2276433299999998</v>
      </c>
      <c r="W125" s="32">
        <v>3.2276433299999998</v>
      </c>
      <c r="X125" s="32">
        <v>3.2276433299999998</v>
      </c>
      <c r="Y125" s="33">
        <v>3.2276433299999998</v>
      </c>
    </row>
    <row r="126" spans="1:25" ht="20.25" customHeight="1" thickBot="1" x14ac:dyDescent="0.25">
      <c r="A126" s="10">
        <v>23</v>
      </c>
      <c r="B126" s="28">
        <f t="shared" ref="B126:Y126" si="22">B127+B128+B129+B130</f>
        <v>1146.5411802903657</v>
      </c>
      <c r="C126" s="29">
        <f t="shared" si="22"/>
        <v>1181.2001398141822</v>
      </c>
      <c r="D126" s="29">
        <f t="shared" si="22"/>
        <v>1248.0912812861684</v>
      </c>
      <c r="E126" s="29">
        <f t="shared" si="22"/>
        <v>1269.2111981595317</v>
      </c>
      <c r="F126" s="29">
        <f t="shared" si="22"/>
        <v>1283.6041411921515</v>
      </c>
      <c r="G126" s="29">
        <f t="shared" si="22"/>
        <v>1277.4622724898006</v>
      </c>
      <c r="H126" s="29">
        <f t="shared" si="22"/>
        <v>1204.8053556211944</v>
      </c>
      <c r="I126" s="29">
        <f t="shared" si="22"/>
        <v>1110.2332594785432</v>
      </c>
      <c r="J126" s="29">
        <f t="shared" si="22"/>
        <v>1050.6482929263991</v>
      </c>
      <c r="K126" s="29">
        <f t="shared" si="22"/>
        <v>950.27256443226577</v>
      </c>
      <c r="L126" s="29">
        <f t="shared" si="22"/>
        <v>872.30373267817606</v>
      </c>
      <c r="M126" s="29">
        <f t="shared" si="22"/>
        <v>873.99502460167628</v>
      </c>
      <c r="N126" s="29">
        <f t="shared" si="22"/>
        <v>861.13491998399229</v>
      </c>
      <c r="O126" s="29">
        <f t="shared" si="22"/>
        <v>881.52226113653057</v>
      </c>
      <c r="P126" s="29">
        <f t="shared" si="22"/>
        <v>882.26787601823617</v>
      </c>
      <c r="Q126" s="29">
        <f t="shared" si="22"/>
        <v>889.91117792854004</v>
      </c>
      <c r="R126" s="29">
        <f t="shared" si="22"/>
        <v>886.67733977527325</v>
      </c>
      <c r="S126" s="29">
        <f t="shared" si="22"/>
        <v>908.2700998945046</v>
      </c>
      <c r="T126" s="29">
        <f t="shared" si="22"/>
        <v>929.34045444046149</v>
      </c>
      <c r="U126" s="29">
        <f t="shared" si="22"/>
        <v>942.11960664579897</v>
      </c>
      <c r="V126" s="29">
        <f t="shared" si="22"/>
        <v>929.18494748980595</v>
      </c>
      <c r="W126" s="29">
        <f t="shared" si="22"/>
        <v>944.50630625916563</v>
      </c>
      <c r="X126" s="29">
        <f t="shared" si="22"/>
        <v>1024.7639853060207</v>
      </c>
      <c r="Y126" s="30">
        <f t="shared" si="22"/>
        <v>1133.0671198832222</v>
      </c>
    </row>
    <row r="127" spans="1:25" ht="51.75" customHeight="1" outlineLevel="1" thickBot="1" x14ac:dyDescent="0.25">
      <c r="A127" s="2" t="s">
        <v>42</v>
      </c>
      <c r="B127" s="31">
        <v>1002.2340169603656</v>
      </c>
      <c r="C127" s="32">
        <v>1036.8929764841821</v>
      </c>
      <c r="D127" s="32">
        <v>1103.7841179561683</v>
      </c>
      <c r="E127" s="32">
        <v>1124.9040348295316</v>
      </c>
      <c r="F127" s="32">
        <v>1139.2969778621514</v>
      </c>
      <c r="G127" s="32">
        <v>1133.1551091598005</v>
      </c>
      <c r="H127" s="32">
        <v>1060.4981922911943</v>
      </c>
      <c r="I127" s="32">
        <v>965.92609614854302</v>
      </c>
      <c r="J127" s="32">
        <v>906.3411295963989</v>
      </c>
      <c r="K127" s="32">
        <v>805.96540110226579</v>
      </c>
      <c r="L127" s="32">
        <v>727.99656934817608</v>
      </c>
      <c r="M127" s="32">
        <v>729.6878612716763</v>
      </c>
      <c r="N127" s="32">
        <v>716.82775665399231</v>
      </c>
      <c r="O127" s="32">
        <v>737.21509780653059</v>
      </c>
      <c r="P127" s="32">
        <v>737.96071268823619</v>
      </c>
      <c r="Q127" s="32">
        <v>745.60401459854006</v>
      </c>
      <c r="R127" s="32">
        <v>742.37017644527327</v>
      </c>
      <c r="S127" s="32">
        <v>763.96293656450462</v>
      </c>
      <c r="T127" s="32">
        <v>785.03329111046151</v>
      </c>
      <c r="U127" s="32">
        <v>797.81244331579899</v>
      </c>
      <c r="V127" s="32">
        <v>784.87778415980597</v>
      </c>
      <c r="W127" s="32">
        <v>800.19914292916565</v>
      </c>
      <c r="X127" s="32">
        <v>880.45682197602071</v>
      </c>
      <c r="Y127" s="33">
        <v>988.7599565532222</v>
      </c>
    </row>
    <row r="128" spans="1:25" ht="15" customHeight="1" outlineLevel="1" thickBot="1" x14ac:dyDescent="0.25">
      <c r="A128" s="2" t="s">
        <v>32</v>
      </c>
      <c r="B128" s="31">
        <v>121.07952</v>
      </c>
      <c r="C128" s="32">
        <v>121.07952</v>
      </c>
      <c r="D128" s="32">
        <v>121.07952</v>
      </c>
      <c r="E128" s="32">
        <v>121.07952</v>
      </c>
      <c r="F128" s="32">
        <v>121.07952</v>
      </c>
      <c r="G128" s="32">
        <v>121.07952</v>
      </c>
      <c r="H128" s="32">
        <v>121.07952</v>
      </c>
      <c r="I128" s="32">
        <v>121.07952</v>
      </c>
      <c r="J128" s="32">
        <v>121.07952</v>
      </c>
      <c r="K128" s="32">
        <v>121.07952</v>
      </c>
      <c r="L128" s="32">
        <v>121.07952</v>
      </c>
      <c r="M128" s="32">
        <v>121.07952</v>
      </c>
      <c r="N128" s="32">
        <v>121.07952</v>
      </c>
      <c r="O128" s="32">
        <v>121.07952</v>
      </c>
      <c r="P128" s="32">
        <v>121.07952</v>
      </c>
      <c r="Q128" s="32">
        <v>121.07952</v>
      </c>
      <c r="R128" s="32">
        <v>121.07952</v>
      </c>
      <c r="S128" s="32">
        <v>121.07952</v>
      </c>
      <c r="T128" s="32">
        <v>121.07952</v>
      </c>
      <c r="U128" s="32">
        <v>121.07952</v>
      </c>
      <c r="V128" s="32">
        <v>121.07952</v>
      </c>
      <c r="W128" s="32">
        <v>121.07952</v>
      </c>
      <c r="X128" s="32">
        <v>121.07952</v>
      </c>
      <c r="Y128" s="33">
        <v>121.07952</v>
      </c>
    </row>
    <row r="129" spans="1:25" ht="15" customHeight="1" outlineLevel="1" thickBot="1" x14ac:dyDescent="0.25">
      <c r="A129" s="2" t="s">
        <v>58</v>
      </c>
      <c r="B129" s="31">
        <v>20</v>
      </c>
      <c r="C129" s="32">
        <v>20</v>
      </c>
      <c r="D129" s="32">
        <v>20</v>
      </c>
      <c r="E129" s="32">
        <v>20</v>
      </c>
      <c r="F129" s="32">
        <v>20</v>
      </c>
      <c r="G129" s="32">
        <v>20</v>
      </c>
      <c r="H129" s="32">
        <v>20</v>
      </c>
      <c r="I129" s="32">
        <v>20</v>
      </c>
      <c r="J129" s="32">
        <v>20</v>
      </c>
      <c r="K129" s="32">
        <v>20</v>
      </c>
      <c r="L129" s="32">
        <v>20</v>
      </c>
      <c r="M129" s="32">
        <v>20</v>
      </c>
      <c r="N129" s="32">
        <v>20</v>
      </c>
      <c r="O129" s="32">
        <v>20</v>
      </c>
      <c r="P129" s="32">
        <v>20</v>
      </c>
      <c r="Q129" s="32">
        <v>20</v>
      </c>
      <c r="R129" s="32">
        <v>20</v>
      </c>
      <c r="S129" s="32">
        <v>20</v>
      </c>
      <c r="T129" s="32">
        <v>20</v>
      </c>
      <c r="U129" s="32">
        <v>20</v>
      </c>
      <c r="V129" s="32">
        <v>20</v>
      </c>
      <c r="W129" s="32">
        <v>20</v>
      </c>
      <c r="X129" s="32">
        <v>20</v>
      </c>
      <c r="Y129" s="33">
        <v>20</v>
      </c>
    </row>
    <row r="130" spans="1:25" ht="15" customHeight="1" outlineLevel="1" thickBot="1" x14ac:dyDescent="0.25">
      <c r="A130" s="2" t="s">
        <v>35</v>
      </c>
      <c r="B130" s="31">
        <v>3.2276433299999998</v>
      </c>
      <c r="C130" s="32">
        <v>3.2276433299999998</v>
      </c>
      <c r="D130" s="32">
        <v>3.2276433299999998</v>
      </c>
      <c r="E130" s="32">
        <v>3.2276433299999998</v>
      </c>
      <c r="F130" s="32">
        <v>3.2276433299999998</v>
      </c>
      <c r="G130" s="32">
        <v>3.2276433299999998</v>
      </c>
      <c r="H130" s="32">
        <v>3.2276433299999998</v>
      </c>
      <c r="I130" s="32">
        <v>3.2276433299999998</v>
      </c>
      <c r="J130" s="32">
        <v>3.2276433299999998</v>
      </c>
      <c r="K130" s="32">
        <v>3.2276433299999998</v>
      </c>
      <c r="L130" s="32">
        <v>3.2276433299999998</v>
      </c>
      <c r="M130" s="32">
        <v>3.2276433299999998</v>
      </c>
      <c r="N130" s="32">
        <v>3.2276433299999998</v>
      </c>
      <c r="O130" s="32">
        <v>3.2276433299999998</v>
      </c>
      <c r="P130" s="32">
        <v>3.2276433299999998</v>
      </c>
      <c r="Q130" s="32">
        <v>3.2276433299999998</v>
      </c>
      <c r="R130" s="32">
        <v>3.2276433299999998</v>
      </c>
      <c r="S130" s="32">
        <v>3.2276433299999998</v>
      </c>
      <c r="T130" s="32">
        <v>3.2276433299999998</v>
      </c>
      <c r="U130" s="32">
        <v>3.2276433299999998</v>
      </c>
      <c r="V130" s="32">
        <v>3.2276433299999998</v>
      </c>
      <c r="W130" s="32">
        <v>3.2276433299999998</v>
      </c>
      <c r="X130" s="32">
        <v>3.2276433299999998</v>
      </c>
      <c r="Y130" s="33">
        <v>3.2276433299999998</v>
      </c>
    </row>
    <row r="131" spans="1:25" ht="20.25" customHeight="1" thickBot="1" x14ac:dyDescent="0.25">
      <c r="A131" s="10">
        <v>24</v>
      </c>
      <c r="B131" s="28">
        <f t="shared" ref="B131:Y131" si="23">B132+B133+B134+B135</f>
        <v>1132.4820832163293</v>
      </c>
      <c r="C131" s="29">
        <f t="shared" si="23"/>
        <v>1168.8304491071356</v>
      </c>
      <c r="D131" s="29">
        <f t="shared" si="23"/>
        <v>1247.3903503494346</v>
      </c>
      <c r="E131" s="29">
        <f t="shared" si="23"/>
        <v>1262.4135565458537</v>
      </c>
      <c r="F131" s="29">
        <f t="shared" si="23"/>
        <v>1266.3723276148419</v>
      </c>
      <c r="G131" s="29">
        <f t="shared" si="23"/>
        <v>1232.2648672574926</v>
      </c>
      <c r="H131" s="29">
        <f t="shared" si="23"/>
        <v>1193.2778620527649</v>
      </c>
      <c r="I131" s="29">
        <f t="shared" si="23"/>
        <v>1053.3078364834178</v>
      </c>
      <c r="J131" s="29">
        <f t="shared" si="23"/>
        <v>962.01709174581083</v>
      </c>
      <c r="K131" s="29">
        <f t="shared" si="23"/>
        <v>936.1030434231667</v>
      </c>
      <c r="L131" s="29">
        <f t="shared" si="23"/>
        <v>950.13268517720428</v>
      </c>
      <c r="M131" s="29">
        <f t="shared" si="23"/>
        <v>933.32862797646465</v>
      </c>
      <c r="N131" s="29">
        <f t="shared" si="23"/>
        <v>929.81409104084344</v>
      </c>
      <c r="O131" s="29">
        <f t="shared" si="23"/>
        <v>922.28020797480701</v>
      </c>
      <c r="P131" s="29">
        <f t="shared" si="23"/>
        <v>1065.4949027936016</v>
      </c>
      <c r="Q131" s="29">
        <f t="shared" si="23"/>
        <v>2580.5258177642513</v>
      </c>
      <c r="R131" s="29">
        <f t="shared" si="23"/>
        <v>1051.358771407786</v>
      </c>
      <c r="S131" s="29">
        <f t="shared" si="23"/>
        <v>1193.9656707926865</v>
      </c>
      <c r="T131" s="29">
        <f t="shared" si="23"/>
        <v>855.40542922595375</v>
      </c>
      <c r="U131" s="29">
        <f t="shared" si="23"/>
        <v>921.52007301226161</v>
      </c>
      <c r="V131" s="29">
        <f t="shared" si="23"/>
        <v>951.04391716564203</v>
      </c>
      <c r="W131" s="29">
        <f t="shared" si="23"/>
        <v>962.45219418125498</v>
      </c>
      <c r="X131" s="29">
        <f t="shared" si="23"/>
        <v>986.01654494297907</v>
      </c>
      <c r="Y131" s="30">
        <f t="shared" si="23"/>
        <v>1076.9343672111975</v>
      </c>
    </row>
    <row r="132" spans="1:25" ht="51.75" customHeight="1" outlineLevel="1" thickBot="1" x14ac:dyDescent="0.25">
      <c r="A132" s="2" t="s">
        <v>42</v>
      </c>
      <c r="B132" s="31">
        <v>988.17491988632923</v>
      </c>
      <c r="C132" s="32">
        <v>1024.5232857771355</v>
      </c>
      <c r="D132" s="32">
        <v>1103.0831870194345</v>
      </c>
      <c r="E132" s="32">
        <v>1118.1063932158536</v>
      </c>
      <c r="F132" s="32">
        <v>1122.0651642848418</v>
      </c>
      <c r="G132" s="32">
        <v>1087.9577039274925</v>
      </c>
      <c r="H132" s="32">
        <v>1048.9706987227648</v>
      </c>
      <c r="I132" s="32">
        <v>909.00067315341767</v>
      </c>
      <c r="J132" s="32">
        <v>817.70992841581085</v>
      </c>
      <c r="K132" s="32">
        <v>791.79588009316672</v>
      </c>
      <c r="L132" s="32">
        <v>805.8255218472043</v>
      </c>
      <c r="M132" s="32">
        <v>789.02146464646466</v>
      </c>
      <c r="N132" s="32">
        <v>785.50692771084346</v>
      </c>
      <c r="O132" s="32">
        <v>777.97304464480703</v>
      </c>
      <c r="P132" s="32">
        <v>921.18773946360159</v>
      </c>
      <c r="Q132" s="32">
        <v>2436.2186544342512</v>
      </c>
      <c r="R132" s="32">
        <v>907.051608077786</v>
      </c>
      <c r="S132" s="32">
        <v>1049.6585074626864</v>
      </c>
      <c r="T132" s="32">
        <v>711.09826589595377</v>
      </c>
      <c r="U132" s="32">
        <v>777.21290968226162</v>
      </c>
      <c r="V132" s="32">
        <v>806.73675383564205</v>
      </c>
      <c r="W132" s="32">
        <v>818.145030851255</v>
      </c>
      <c r="X132" s="32">
        <v>841.70938161297909</v>
      </c>
      <c r="Y132" s="33">
        <v>932.62720388119749</v>
      </c>
    </row>
    <row r="133" spans="1:25" ht="15" customHeight="1" outlineLevel="1" thickBot="1" x14ac:dyDescent="0.25">
      <c r="A133" s="2" t="s">
        <v>32</v>
      </c>
      <c r="B133" s="31">
        <v>121.07952</v>
      </c>
      <c r="C133" s="32">
        <v>121.07952</v>
      </c>
      <c r="D133" s="32">
        <v>121.07952</v>
      </c>
      <c r="E133" s="32">
        <v>121.07952</v>
      </c>
      <c r="F133" s="32">
        <v>121.07952</v>
      </c>
      <c r="G133" s="32">
        <v>121.07952</v>
      </c>
      <c r="H133" s="32">
        <v>121.07952</v>
      </c>
      <c r="I133" s="32">
        <v>121.07952</v>
      </c>
      <c r="J133" s="32">
        <v>121.07952</v>
      </c>
      <c r="K133" s="32">
        <v>121.07952</v>
      </c>
      <c r="L133" s="32">
        <v>121.07952</v>
      </c>
      <c r="M133" s="32">
        <v>121.07952</v>
      </c>
      <c r="N133" s="32">
        <v>121.07952</v>
      </c>
      <c r="O133" s="32">
        <v>121.07952</v>
      </c>
      <c r="P133" s="32">
        <v>121.07952</v>
      </c>
      <c r="Q133" s="32">
        <v>121.07952</v>
      </c>
      <c r="R133" s="32">
        <v>121.07952</v>
      </c>
      <c r="S133" s="32">
        <v>121.07952</v>
      </c>
      <c r="T133" s="32">
        <v>121.07952</v>
      </c>
      <c r="U133" s="32">
        <v>121.07952</v>
      </c>
      <c r="V133" s="32">
        <v>121.07952</v>
      </c>
      <c r="W133" s="32">
        <v>121.07952</v>
      </c>
      <c r="X133" s="32">
        <v>121.07952</v>
      </c>
      <c r="Y133" s="33">
        <v>121.07952</v>
      </c>
    </row>
    <row r="134" spans="1:25" ht="15" customHeight="1" outlineLevel="1" thickBot="1" x14ac:dyDescent="0.25">
      <c r="A134" s="2" t="s">
        <v>33</v>
      </c>
      <c r="B134" s="31">
        <v>20</v>
      </c>
      <c r="C134" s="32">
        <v>20</v>
      </c>
      <c r="D134" s="32">
        <v>20</v>
      </c>
      <c r="E134" s="32">
        <v>20</v>
      </c>
      <c r="F134" s="32">
        <v>20</v>
      </c>
      <c r="G134" s="32">
        <v>20</v>
      </c>
      <c r="H134" s="32">
        <v>20</v>
      </c>
      <c r="I134" s="32">
        <v>20</v>
      </c>
      <c r="J134" s="32">
        <v>20</v>
      </c>
      <c r="K134" s="32">
        <v>20</v>
      </c>
      <c r="L134" s="32">
        <v>20</v>
      </c>
      <c r="M134" s="32">
        <v>20</v>
      </c>
      <c r="N134" s="32">
        <v>20</v>
      </c>
      <c r="O134" s="32">
        <v>20</v>
      </c>
      <c r="P134" s="32">
        <v>20</v>
      </c>
      <c r="Q134" s="32">
        <v>20</v>
      </c>
      <c r="R134" s="32">
        <v>20</v>
      </c>
      <c r="S134" s="32">
        <v>20</v>
      </c>
      <c r="T134" s="32">
        <v>20</v>
      </c>
      <c r="U134" s="32">
        <v>20</v>
      </c>
      <c r="V134" s="32">
        <v>20</v>
      </c>
      <c r="W134" s="32">
        <v>20</v>
      </c>
      <c r="X134" s="32">
        <v>20</v>
      </c>
      <c r="Y134" s="33">
        <v>20</v>
      </c>
    </row>
    <row r="135" spans="1:25" ht="15" customHeight="1" outlineLevel="1" thickBot="1" x14ac:dyDescent="0.25">
      <c r="A135" s="2" t="s">
        <v>35</v>
      </c>
      <c r="B135" s="31">
        <v>3.2276433299999998</v>
      </c>
      <c r="C135" s="32">
        <v>3.2276433299999998</v>
      </c>
      <c r="D135" s="32">
        <v>3.2276433299999998</v>
      </c>
      <c r="E135" s="32">
        <v>3.2276433299999998</v>
      </c>
      <c r="F135" s="32">
        <v>3.2276433299999998</v>
      </c>
      <c r="G135" s="32">
        <v>3.2276433299999998</v>
      </c>
      <c r="H135" s="32">
        <v>3.2276433299999998</v>
      </c>
      <c r="I135" s="32">
        <v>3.2276433299999998</v>
      </c>
      <c r="J135" s="32">
        <v>3.2276433299999998</v>
      </c>
      <c r="K135" s="32">
        <v>3.2276433299999998</v>
      </c>
      <c r="L135" s="32">
        <v>3.2276433299999998</v>
      </c>
      <c r="M135" s="32">
        <v>3.2276433299999998</v>
      </c>
      <c r="N135" s="32">
        <v>3.2276433299999998</v>
      </c>
      <c r="O135" s="32">
        <v>3.2276433299999998</v>
      </c>
      <c r="P135" s="32">
        <v>3.2276433299999998</v>
      </c>
      <c r="Q135" s="32">
        <v>3.2276433299999998</v>
      </c>
      <c r="R135" s="32">
        <v>3.2276433299999998</v>
      </c>
      <c r="S135" s="32">
        <v>3.2276433299999998</v>
      </c>
      <c r="T135" s="32">
        <v>3.2276433299999998</v>
      </c>
      <c r="U135" s="32">
        <v>3.2276433299999998</v>
      </c>
      <c r="V135" s="32">
        <v>3.2276433299999998</v>
      </c>
      <c r="W135" s="32">
        <v>3.2276433299999998</v>
      </c>
      <c r="X135" s="32">
        <v>3.2276433299999998</v>
      </c>
      <c r="Y135" s="33">
        <v>3.2276433299999998</v>
      </c>
    </row>
    <row r="136" spans="1:25" ht="20.25" customHeight="1" thickBot="1" x14ac:dyDescent="0.25">
      <c r="A136" s="10">
        <v>25</v>
      </c>
      <c r="B136" s="28">
        <f t="shared" ref="B136:Y136" si="24">B137+B138+B139+B140</f>
        <v>1081.8659034404643</v>
      </c>
      <c r="C136" s="29">
        <f t="shared" si="24"/>
        <v>1138.2176092139068</v>
      </c>
      <c r="D136" s="29">
        <f t="shared" si="24"/>
        <v>1251.6875259878602</v>
      </c>
      <c r="E136" s="29">
        <f t="shared" si="24"/>
        <v>1299.8105070128279</v>
      </c>
      <c r="F136" s="29">
        <f t="shared" si="24"/>
        <v>1303.6728018357132</v>
      </c>
      <c r="G136" s="29">
        <f t="shared" si="24"/>
        <v>1276.4620365727505</v>
      </c>
      <c r="H136" s="29">
        <f t="shared" si="24"/>
        <v>1193.9404770439494</v>
      </c>
      <c r="I136" s="29">
        <f t="shared" si="24"/>
        <v>1068.1973738151096</v>
      </c>
      <c r="J136" s="29">
        <f t="shared" si="24"/>
        <v>1017.1777976849536</v>
      </c>
      <c r="K136" s="29">
        <f t="shared" si="24"/>
        <v>1033.4391618913237</v>
      </c>
      <c r="L136" s="29">
        <f t="shared" si="24"/>
        <v>1051.1651648773429</v>
      </c>
      <c r="M136" s="29">
        <f t="shared" si="24"/>
        <v>1042.6615824319244</v>
      </c>
      <c r="N136" s="29">
        <f t="shared" si="24"/>
        <v>1040.5491079992446</v>
      </c>
      <c r="O136" s="29">
        <f t="shared" si="24"/>
        <v>1023.2648682068226</v>
      </c>
      <c r="P136" s="29">
        <f t="shared" si="24"/>
        <v>1025.2774107079165</v>
      </c>
      <c r="Q136" s="29">
        <f t="shared" si="24"/>
        <v>988.0413002796065</v>
      </c>
      <c r="R136" s="29">
        <f t="shared" si="24"/>
        <v>1027.1059856453039</v>
      </c>
      <c r="S136" s="29">
        <f t="shared" si="24"/>
        <v>1022.4264022806027</v>
      </c>
      <c r="T136" s="29">
        <f t="shared" si="24"/>
        <v>1006.8894329166027</v>
      </c>
      <c r="U136" s="29">
        <f t="shared" si="24"/>
        <v>993.7185479273096</v>
      </c>
      <c r="V136" s="29">
        <f t="shared" si="24"/>
        <v>1019.5697661564079</v>
      </c>
      <c r="W136" s="29">
        <f t="shared" si="24"/>
        <v>1030.6384714586536</v>
      </c>
      <c r="X136" s="29">
        <f t="shared" si="24"/>
        <v>1009.9278040847825</v>
      </c>
      <c r="Y136" s="30">
        <f t="shared" si="24"/>
        <v>1066.5170576765083</v>
      </c>
    </row>
    <row r="137" spans="1:25" ht="51.75" customHeight="1" outlineLevel="1" thickBot="1" x14ac:dyDescent="0.25">
      <c r="A137" s="2" t="s">
        <v>42</v>
      </c>
      <c r="B137" s="31">
        <v>937.55874011046421</v>
      </c>
      <c r="C137" s="32">
        <v>993.91044588390662</v>
      </c>
      <c r="D137" s="32">
        <v>1107.3803626578601</v>
      </c>
      <c r="E137" s="32">
        <v>1155.5033436828278</v>
      </c>
      <c r="F137" s="32">
        <v>1159.3656385057132</v>
      </c>
      <c r="G137" s="32">
        <v>1132.1548732427505</v>
      </c>
      <c r="H137" s="32">
        <v>1049.6333137139493</v>
      </c>
      <c r="I137" s="32">
        <v>923.89021048510949</v>
      </c>
      <c r="J137" s="32">
        <v>872.87063435495361</v>
      </c>
      <c r="K137" s="32">
        <v>889.1319985613236</v>
      </c>
      <c r="L137" s="32">
        <v>906.85800154734272</v>
      </c>
      <c r="M137" s="32">
        <v>898.35441910192446</v>
      </c>
      <c r="N137" s="32">
        <v>896.24194466924439</v>
      </c>
      <c r="O137" s="32">
        <v>878.95770487682262</v>
      </c>
      <c r="P137" s="32">
        <v>880.97024737791639</v>
      </c>
      <c r="Q137" s="32">
        <v>843.73413694960652</v>
      </c>
      <c r="R137" s="32">
        <v>882.79882231530382</v>
      </c>
      <c r="S137" s="32">
        <v>878.11923895060272</v>
      </c>
      <c r="T137" s="32">
        <v>862.58226958660271</v>
      </c>
      <c r="U137" s="32">
        <v>849.41138459730962</v>
      </c>
      <c r="V137" s="32">
        <v>875.26260282640794</v>
      </c>
      <c r="W137" s="32">
        <v>886.3313081286534</v>
      </c>
      <c r="X137" s="32">
        <v>865.62064075478247</v>
      </c>
      <c r="Y137" s="33">
        <v>922.20989434650812</v>
      </c>
    </row>
    <row r="138" spans="1:25" ht="15" customHeight="1" outlineLevel="1" thickBot="1" x14ac:dyDescent="0.25">
      <c r="A138" s="2" t="s">
        <v>32</v>
      </c>
      <c r="B138" s="31">
        <v>121.07952</v>
      </c>
      <c r="C138" s="32">
        <v>121.07952</v>
      </c>
      <c r="D138" s="32">
        <v>121.07952</v>
      </c>
      <c r="E138" s="32">
        <v>121.07952</v>
      </c>
      <c r="F138" s="32">
        <v>121.07952</v>
      </c>
      <c r="G138" s="32">
        <v>121.07952</v>
      </c>
      <c r="H138" s="32">
        <v>121.07952</v>
      </c>
      <c r="I138" s="32">
        <v>121.07952</v>
      </c>
      <c r="J138" s="32">
        <v>121.07952</v>
      </c>
      <c r="K138" s="32">
        <v>121.07952</v>
      </c>
      <c r="L138" s="32">
        <v>121.07952</v>
      </c>
      <c r="M138" s="32">
        <v>121.07952</v>
      </c>
      <c r="N138" s="32">
        <v>121.07952</v>
      </c>
      <c r="O138" s="32">
        <v>121.07952</v>
      </c>
      <c r="P138" s="32">
        <v>121.07952</v>
      </c>
      <c r="Q138" s="32">
        <v>121.07952</v>
      </c>
      <c r="R138" s="32">
        <v>121.07952</v>
      </c>
      <c r="S138" s="32">
        <v>121.07952</v>
      </c>
      <c r="T138" s="32">
        <v>121.07952</v>
      </c>
      <c r="U138" s="32">
        <v>121.07952</v>
      </c>
      <c r="V138" s="32">
        <v>121.07952</v>
      </c>
      <c r="W138" s="32">
        <v>121.07952</v>
      </c>
      <c r="X138" s="32">
        <v>121.07952</v>
      </c>
      <c r="Y138" s="33">
        <v>121.07952</v>
      </c>
    </row>
    <row r="139" spans="1:25" ht="15" customHeight="1" outlineLevel="1" thickBot="1" x14ac:dyDescent="0.25">
      <c r="A139" s="2" t="s">
        <v>58</v>
      </c>
      <c r="B139" s="31">
        <v>20</v>
      </c>
      <c r="C139" s="32">
        <v>20</v>
      </c>
      <c r="D139" s="32">
        <v>20</v>
      </c>
      <c r="E139" s="32">
        <v>20</v>
      </c>
      <c r="F139" s="32">
        <v>20</v>
      </c>
      <c r="G139" s="32">
        <v>20</v>
      </c>
      <c r="H139" s="32">
        <v>20</v>
      </c>
      <c r="I139" s="32">
        <v>20</v>
      </c>
      <c r="J139" s="32">
        <v>20</v>
      </c>
      <c r="K139" s="32">
        <v>20</v>
      </c>
      <c r="L139" s="32">
        <v>20</v>
      </c>
      <c r="M139" s="32">
        <v>20</v>
      </c>
      <c r="N139" s="32">
        <v>20</v>
      </c>
      <c r="O139" s="32">
        <v>20</v>
      </c>
      <c r="P139" s="32">
        <v>20</v>
      </c>
      <c r="Q139" s="32">
        <v>20</v>
      </c>
      <c r="R139" s="32">
        <v>20</v>
      </c>
      <c r="S139" s="32">
        <v>20</v>
      </c>
      <c r="T139" s="32">
        <v>20</v>
      </c>
      <c r="U139" s="32">
        <v>20</v>
      </c>
      <c r="V139" s="32">
        <v>20</v>
      </c>
      <c r="W139" s="32">
        <v>20</v>
      </c>
      <c r="X139" s="32">
        <v>20</v>
      </c>
      <c r="Y139" s="33">
        <v>20</v>
      </c>
    </row>
    <row r="140" spans="1:25" ht="15" customHeight="1" outlineLevel="1" thickBot="1" x14ac:dyDescent="0.25">
      <c r="A140" s="2" t="s">
        <v>35</v>
      </c>
      <c r="B140" s="31">
        <v>3.2276433299999998</v>
      </c>
      <c r="C140" s="32">
        <v>3.2276433299999998</v>
      </c>
      <c r="D140" s="32">
        <v>3.2276433299999998</v>
      </c>
      <c r="E140" s="32">
        <v>3.2276433299999998</v>
      </c>
      <c r="F140" s="32">
        <v>3.2276433299999998</v>
      </c>
      <c r="G140" s="32">
        <v>3.2276433299999998</v>
      </c>
      <c r="H140" s="32">
        <v>3.2276433299999998</v>
      </c>
      <c r="I140" s="32">
        <v>3.2276433299999998</v>
      </c>
      <c r="J140" s="32">
        <v>3.2276433299999998</v>
      </c>
      <c r="K140" s="32">
        <v>3.2276433299999998</v>
      </c>
      <c r="L140" s="32">
        <v>3.2276433299999998</v>
      </c>
      <c r="M140" s="32">
        <v>3.2276433299999998</v>
      </c>
      <c r="N140" s="32">
        <v>3.2276433299999998</v>
      </c>
      <c r="O140" s="32">
        <v>3.2276433299999998</v>
      </c>
      <c r="P140" s="32">
        <v>3.2276433299999998</v>
      </c>
      <c r="Q140" s="32">
        <v>3.2276433299999998</v>
      </c>
      <c r="R140" s="32">
        <v>3.2276433299999998</v>
      </c>
      <c r="S140" s="32">
        <v>3.2276433299999998</v>
      </c>
      <c r="T140" s="32">
        <v>3.2276433299999998</v>
      </c>
      <c r="U140" s="32">
        <v>3.2276433299999998</v>
      </c>
      <c r="V140" s="32">
        <v>3.2276433299999998</v>
      </c>
      <c r="W140" s="32">
        <v>3.2276433299999998</v>
      </c>
      <c r="X140" s="32">
        <v>3.2276433299999998</v>
      </c>
      <c r="Y140" s="33">
        <v>3.2276433299999998</v>
      </c>
    </row>
    <row r="141" spans="1:25" ht="20.25" customHeight="1" thickBot="1" x14ac:dyDescent="0.25">
      <c r="A141" s="10">
        <v>26</v>
      </c>
      <c r="B141" s="28">
        <f t="shared" ref="B141:Y141" si="25">B142+B143+B144+B145</f>
        <v>1247.2711739222004</v>
      </c>
      <c r="C141" s="29">
        <f t="shared" si="25"/>
        <v>1285.5810024048926</v>
      </c>
      <c r="D141" s="29">
        <f t="shared" si="25"/>
        <v>1348.7207472481634</v>
      </c>
      <c r="E141" s="29">
        <f t="shared" si="25"/>
        <v>1359.0174713868723</v>
      </c>
      <c r="F141" s="29">
        <f t="shared" si="25"/>
        <v>1363.2979194609889</v>
      </c>
      <c r="G141" s="29">
        <f t="shared" si="25"/>
        <v>1342.530338794706</v>
      </c>
      <c r="H141" s="29">
        <f t="shared" si="25"/>
        <v>1272.0985158991016</v>
      </c>
      <c r="I141" s="29">
        <f t="shared" si="25"/>
        <v>1151.7539718406385</v>
      </c>
      <c r="J141" s="29">
        <f t="shared" si="25"/>
        <v>1123.1986148366198</v>
      </c>
      <c r="K141" s="29">
        <f t="shared" si="25"/>
        <v>1083.9046679787914</v>
      </c>
      <c r="L141" s="29">
        <f t="shared" si="25"/>
        <v>1056.5618674316206</v>
      </c>
      <c r="M141" s="29">
        <f t="shared" si="25"/>
        <v>1059.0479783326539</v>
      </c>
      <c r="N141" s="29">
        <f t="shared" si="25"/>
        <v>1077.0299091951968</v>
      </c>
      <c r="O141" s="29">
        <f t="shared" si="25"/>
        <v>1071.5302098186253</v>
      </c>
      <c r="P141" s="29">
        <f t="shared" si="25"/>
        <v>1102.759597385967</v>
      </c>
      <c r="Q141" s="29">
        <f t="shared" si="25"/>
        <v>1125.5789779567438</v>
      </c>
      <c r="R141" s="29">
        <f t="shared" si="25"/>
        <v>1123.7006548829283</v>
      </c>
      <c r="S141" s="29">
        <f t="shared" si="25"/>
        <v>1094.9247611115011</v>
      </c>
      <c r="T141" s="29">
        <f t="shared" si="25"/>
        <v>1072.8153877817033</v>
      </c>
      <c r="U141" s="29">
        <f t="shared" si="25"/>
        <v>1058.9571095215581</v>
      </c>
      <c r="V141" s="29">
        <f t="shared" si="25"/>
        <v>992.3254578297317</v>
      </c>
      <c r="W141" s="29">
        <f t="shared" si="25"/>
        <v>1009.3144358457087</v>
      </c>
      <c r="X141" s="29">
        <f t="shared" si="25"/>
        <v>1134.1930548391581</v>
      </c>
      <c r="Y141" s="30">
        <f t="shared" si="25"/>
        <v>1174.7957318042647</v>
      </c>
    </row>
    <row r="142" spans="1:25" ht="51.75" customHeight="1" outlineLevel="1" thickBot="1" x14ac:dyDescent="0.25">
      <c r="A142" s="2" t="s">
        <v>42</v>
      </c>
      <c r="B142" s="31">
        <v>1102.9640105922003</v>
      </c>
      <c r="C142" s="32">
        <v>1141.2738390748925</v>
      </c>
      <c r="D142" s="32">
        <v>1204.4135839181633</v>
      </c>
      <c r="E142" s="32">
        <v>1214.7103080568722</v>
      </c>
      <c r="F142" s="32">
        <v>1218.9907561309888</v>
      </c>
      <c r="G142" s="32">
        <v>1198.2231754647059</v>
      </c>
      <c r="H142" s="32">
        <v>1127.7913525691015</v>
      </c>
      <c r="I142" s="32">
        <v>1007.4468085106383</v>
      </c>
      <c r="J142" s="32">
        <v>978.89145150661966</v>
      </c>
      <c r="K142" s="32">
        <v>939.5975046487913</v>
      </c>
      <c r="L142" s="32">
        <v>912.25470410162052</v>
      </c>
      <c r="M142" s="32">
        <v>914.74081500265379</v>
      </c>
      <c r="N142" s="32">
        <v>932.72274586519654</v>
      </c>
      <c r="O142" s="32">
        <v>927.22304648862519</v>
      </c>
      <c r="P142" s="32">
        <v>958.45243405596693</v>
      </c>
      <c r="Q142" s="32">
        <v>981.27181462674378</v>
      </c>
      <c r="R142" s="32">
        <v>979.39349155292825</v>
      </c>
      <c r="S142" s="32">
        <v>950.61759778150099</v>
      </c>
      <c r="T142" s="32">
        <v>928.5082244517032</v>
      </c>
      <c r="U142" s="32">
        <v>914.649946191558</v>
      </c>
      <c r="V142" s="32">
        <v>848.01829449973172</v>
      </c>
      <c r="W142" s="32">
        <v>865.00727251570868</v>
      </c>
      <c r="X142" s="32">
        <v>989.885891509158</v>
      </c>
      <c r="Y142" s="33">
        <v>1030.4885684742646</v>
      </c>
    </row>
    <row r="143" spans="1:25" ht="15" customHeight="1" outlineLevel="1" thickBot="1" x14ac:dyDescent="0.25">
      <c r="A143" s="2" t="s">
        <v>32</v>
      </c>
      <c r="B143" s="31">
        <v>121.07952</v>
      </c>
      <c r="C143" s="32">
        <v>121.07952</v>
      </c>
      <c r="D143" s="32">
        <v>121.07952</v>
      </c>
      <c r="E143" s="32">
        <v>121.07952</v>
      </c>
      <c r="F143" s="32">
        <v>121.07952</v>
      </c>
      <c r="G143" s="32">
        <v>121.07952</v>
      </c>
      <c r="H143" s="32">
        <v>121.07952</v>
      </c>
      <c r="I143" s="32">
        <v>121.07952</v>
      </c>
      <c r="J143" s="32">
        <v>121.07952</v>
      </c>
      <c r="K143" s="32">
        <v>121.07952</v>
      </c>
      <c r="L143" s="32">
        <v>121.07952</v>
      </c>
      <c r="M143" s="32">
        <v>121.07952</v>
      </c>
      <c r="N143" s="32">
        <v>121.07952</v>
      </c>
      <c r="O143" s="32">
        <v>121.07952</v>
      </c>
      <c r="P143" s="32">
        <v>121.07952</v>
      </c>
      <c r="Q143" s="32">
        <v>121.07952</v>
      </c>
      <c r="R143" s="32">
        <v>121.07952</v>
      </c>
      <c r="S143" s="32">
        <v>121.07952</v>
      </c>
      <c r="T143" s="32">
        <v>121.07952</v>
      </c>
      <c r="U143" s="32">
        <v>121.07952</v>
      </c>
      <c r="V143" s="32">
        <v>121.07952</v>
      </c>
      <c r="W143" s="32">
        <v>121.07952</v>
      </c>
      <c r="X143" s="32">
        <v>121.07952</v>
      </c>
      <c r="Y143" s="33">
        <v>121.07952</v>
      </c>
    </row>
    <row r="144" spans="1:25" ht="15" customHeight="1" outlineLevel="1" thickBot="1" x14ac:dyDescent="0.25">
      <c r="A144" s="2" t="s">
        <v>58</v>
      </c>
      <c r="B144" s="31">
        <v>20</v>
      </c>
      <c r="C144" s="32">
        <v>20</v>
      </c>
      <c r="D144" s="32">
        <v>20</v>
      </c>
      <c r="E144" s="32">
        <v>20</v>
      </c>
      <c r="F144" s="32">
        <v>20</v>
      </c>
      <c r="G144" s="32">
        <v>20</v>
      </c>
      <c r="H144" s="32">
        <v>20</v>
      </c>
      <c r="I144" s="32">
        <v>20</v>
      </c>
      <c r="J144" s="32">
        <v>20</v>
      </c>
      <c r="K144" s="32">
        <v>20</v>
      </c>
      <c r="L144" s="32">
        <v>20</v>
      </c>
      <c r="M144" s="32">
        <v>20</v>
      </c>
      <c r="N144" s="32">
        <v>20</v>
      </c>
      <c r="O144" s="32">
        <v>20</v>
      </c>
      <c r="P144" s="32">
        <v>20</v>
      </c>
      <c r="Q144" s="32">
        <v>20</v>
      </c>
      <c r="R144" s="32">
        <v>20</v>
      </c>
      <c r="S144" s="32">
        <v>20</v>
      </c>
      <c r="T144" s="32">
        <v>20</v>
      </c>
      <c r="U144" s="32">
        <v>20</v>
      </c>
      <c r="V144" s="32">
        <v>20</v>
      </c>
      <c r="W144" s="32">
        <v>20</v>
      </c>
      <c r="X144" s="32">
        <v>20</v>
      </c>
      <c r="Y144" s="33">
        <v>20</v>
      </c>
    </row>
    <row r="145" spans="1:25" ht="15" customHeight="1" outlineLevel="1" thickBot="1" x14ac:dyDescent="0.25">
      <c r="A145" s="2" t="s">
        <v>35</v>
      </c>
      <c r="B145" s="31">
        <v>3.2276433299999998</v>
      </c>
      <c r="C145" s="32">
        <v>3.2276433299999998</v>
      </c>
      <c r="D145" s="32">
        <v>3.2276433299999998</v>
      </c>
      <c r="E145" s="32">
        <v>3.2276433299999998</v>
      </c>
      <c r="F145" s="32">
        <v>3.2276433299999998</v>
      </c>
      <c r="G145" s="32">
        <v>3.2276433299999998</v>
      </c>
      <c r="H145" s="32">
        <v>3.2276433299999998</v>
      </c>
      <c r="I145" s="32">
        <v>3.2276433299999998</v>
      </c>
      <c r="J145" s="32">
        <v>3.2276433299999998</v>
      </c>
      <c r="K145" s="32">
        <v>3.2276433299999998</v>
      </c>
      <c r="L145" s="32">
        <v>3.2276433299999998</v>
      </c>
      <c r="M145" s="32">
        <v>3.2276433299999998</v>
      </c>
      <c r="N145" s="32">
        <v>3.2276433299999998</v>
      </c>
      <c r="O145" s="32">
        <v>3.2276433299999998</v>
      </c>
      <c r="P145" s="32">
        <v>3.2276433299999998</v>
      </c>
      <c r="Q145" s="32">
        <v>3.2276433299999998</v>
      </c>
      <c r="R145" s="32">
        <v>3.2276433299999998</v>
      </c>
      <c r="S145" s="32">
        <v>3.2276433299999998</v>
      </c>
      <c r="T145" s="32">
        <v>3.2276433299999998</v>
      </c>
      <c r="U145" s="32">
        <v>3.2276433299999998</v>
      </c>
      <c r="V145" s="32">
        <v>3.2276433299999998</v>
      </c>
      <c r="W145" s="32">
        <v>3.2276433299999998</v>
      </c>
      <c r="X145" s="32">
        <v>3.2276433299999998</v>
      </c>
      <c r="Y145" s="33">
        <v>3.2276433299999998</v>
      </c>
    </row>
    <row r="146" spans="1:25" ht="20.25" customHeight="1" thickBot="1" x14ac:dyDescent="0.25">
      <c r="A146" s="10">
        <v>27</v>
      </c>
      <c r="B146" s="28">
        <f t="shared" ref="B146:Y146" si="26">B147+B148+B149+B150</f>
        <v>1181.3944830398016</v>
      </c>
      <c r="C146" s="29">
        <f t="shared" si="26"/>
        <v>1196.8819609898262</v>
      </c>
      <c r="D146" s="29">
        <f t="shared" si="26"/>
        <v>1283.6314638237693</v>
      </c>
      <c r="E146" s="29">
        <f t="shared" si="26"/>
        <v>1295.2787939191217</v>
      </c>
      <c r="F146" s="29">
        <f t="shared" si="26"/>
        <v>1288.3185233439106</v>
      </c>
      <c r="G146" s="29">
        <f t="shared" si="26"/>
        <v>1280.4933121448641</v>
      </c>
      <c r="H146" s="29">
        <f t="shared" si="26"/>
        <v>1234.652927216883</v>
      </c>
      <c r="I146" s="29">
        <f t="shared" si="26"/>
        <v>1134.0388728258761</v>
      </c>
      <c r="J146" s="29">
        <f t="shared" si="26"/>
        <v>1098.0817083491572</v>
      </c>
      <c r="K146" s="29">
        <f t="shared" si="26"/>
        <v>1066.897776030464</v>
      </c>
      <c r="L146" s="29">
        <f t="shared" si="26"/>
        <v>1030.9746162992753</v>
      </c>
      <c r="M146" s="29">
        <f t="shared" si="26"/>
        <v>1035.2673034964478</v>
      </c>
      <c r="N146" s="29">
        <f t="shared" si="26"/>
        <v>1046.6453230955458</v>
      </c>
      <c r="O146" s="29">
        <f t="shared" si="26"/>
        <v>1023.1979284042969</v>
      </c>
      <c r="P146" s="29">
        <f t="shared" si="26"/>
        <v>1050.294458195008</v>
      </c>
      <c r="Q146" s="29">
        <f t="shared" si="26"/>
        <v>1060.5779972651223</v>
      </c>
      <c r="R146" s="29">
        <f t="shared" si="26"/>
        <v>1056.6197317619715</v>
      </c>
      <c r="S146" s="29">
        <f t="shared" si="26"/>
        <v>1048.4227998189706</v>
      </c>
      <c r="T146" s="29">
        <f t="shared" si="26"/>
        <v>1023.9097990555407</v>
      </c>
      <c r="U146" s="29">
        <f t="shared" si="26"/>
        <v>987.68285996550856</v>
      </c>
      <c r="V146" s="29">
        <f t="shared" si="26"/>
        <v>984.67114915497439</v>
      </c>
      <c r="W146" s="29">
        <f t="shared" si="26"/>
        <v>1040.0482906786431</v>
      </c>
      <c r="X146" s="29">
        <f t="shared" si="26"/>
        <v>1075.0676107207075</v>
      </c>
      <c r="Y146" s="30">
        <f t="shared" si="26"/>
        <v>1105.4195588484065</v>
      </c>
    </row>
    <row r="147" spans="1:25" ht="51.75" customHeight="1" outlineLevel="1" thickBot="1" x14ac:dyDescent="0.25">
      <c r="A147" s="2" t="s">
        <v>42</v>
      </c>
      <c r="B147" s="31">
        <v>1037.0873197098015</v>
      </c>
      <c r="C147" s="32">
        <v>1052.5747976598261</v>
      </c>
      <c r="D147" s="32">
        <v>1139.3243004937692</v>
      </c>
      <c r="E147" s="32">
        <v>1150.9716305891216</v>
      </c>
      <c r="F147" s="32">
        <v>1144.0113600139105</v>
      </c>
      <c r="G147" s="32">
        <v>1136.1861488148641</v>
      </c>
      <c r="H147" s="32">
        <v>1090.3457638868829</v>
      </c>
      <c r="I147" s="32">
        <v>989.73170949587598</v>
      </c>
      <c r="J147" s="32">
        <v>953.77454501915713</v>
      </c>
      <c r="K147" s="32">
        <v>922.59061270046402</v>
      </c>
      <c r="L147" s="32">
        <v>886.66745296927513</v>
      </c>
      <c r="M147" s="32">
        <v>890.96014016644767</v>
      </c>
      <c r="N147" s="32">
        <v>902.3381597655457</v>
      </c>
      <c r="O147" s="32">
        <v>878.89076507429695</v>
      </c>
      <c r="P147" s="32">
        <v>905.98729486500793</v>
      </c>
      <c r="Q147" s="32">
        <v>916.27083393512237</v>
      </c>
      <c r="R147" s="32">
        <v>912.3125684319715</v>
      </c>
      <c r="S147" s="32">
        <v>904.11563648897049</v>
      </c>
      <c r="T147" s="32">
        <v>879.60263572554072</v>
      </c>
      <c r="U147" s="32">
        <v>843.37569663550858</v>
      </c>
      <c r="V147" s="32">
        <v>840.36398582497441</v>
      </c>
      <c r="W147" s="32">
        <v>895.74112734864309</v>
      </c>
      <c r="X147" s="32">
        <v>930.76044739070755</v>
      </c>
      <c r="Y147" s="33">
        <v>961.11239551840652</v>
      </c>
    </row>
    <row r="148" spans="1:25" ht="15" customHeight="1" outlineLevel="1" thickBot="1" x14ac:dyDescent="0.25">
      <c r="A148" s="2" t="s">
        <v>32</v>
      </c>
      <c r="B148" s="31">
        <v>121.07952</v>
      </c>
      <c r="C148" s="32">
        <v>121.07952</v>
      </c>
      <c r="D148" s="32">
        <v>121.07952</v>
      </c>
      <c r="E148" s="32">
        <v>121.07952</v>
      </c>
      <c r="F148" s="32">
        <v>121.07952</v>
      </c>
      <c r="G148" s="32">
        <v>121.07952</v>
      </c>
      <c r="H148" s="32">
        <v>121.07952</v>
      </c>
      <c r="I148" s="32">
        <v>121.07952</v>
      </c>
      <c r="J148" s="32">
        <v>121.07952</v>
      </c>
      <c r="K148" s="32">
        <v>121.07952</v>
      </c>
      <c r="L148" s="32">
        <v>121.07952</v>
      </c>
      <c r="M148" s="32">
        <v>121.07952</v>
      </c>
      <c r="N148" s="32">
        <v>121.07952</v>
      </c>
      <c r="O148" s="32">
        <v>121.07952</v>
      </c>
      <c r="P148" s="32">
        <v>121.07952</v>
      </c>
      <c r="Q148" s="32">
        <v>121.07952</v>
      </c>
      <c r="R148" s="32">
        <v>121.07952</v>
      </c>
      <c r="S148" s="32">
        <v>121.07952</v>
      </c>
      <c r="T148" s="32">
        <v>121.07952</v>
      </c>
      <c r="U148" s="32">
        <v>121.07952</v>
      </c>
      <c r="V148" s="32">
        <v>121.07952</v>
      </c>
      <c r="W148" s="32">
        <v>121.07952</v>
      </c>
      <c r="X148" s="32">
        <v>121.07952</v>
      </c>
      <c r="Y148" s="33">
        <v>121.07952</v>
      </c>
    </row>
    <row r="149" spans="1:25" ht="15" customHeight="1" outlineLevel="1" thickBot="1" x14ac:dyDescent="0.25">
      <c r="A149" s="2" t="s">
        <v>58</v>
      </c>
      <c r="B149" s="31">
        <v>20</v>
      </c>
      <c r="C149" s="32">
        <v>20</v>
      </c>
      <c r="D149" s="32">
        <v>20</v>
      </c>
      <c r="E149" s="32">
        <v>20</v>
      </c>
      <c r="F149" s="32">
        <v>20</v>
      </c>
      <c r="G149" s="32">
        <v>20</v>
      </c>
      <c r="H149" s="32">
        <v>20</v>
      </c>
      <c r="I149" s="32">
        <v>20</v>
      </c>
      <c r="J149" s="32">
        <v>20</v>
      </c>
      <c r="K149" s="32">
        <v>20</v>
      </c>
      <c r="L149" s="32">
        <v>20</v>
      </c>
      <c r="M149" s="32">
        <v>20</v>
      </c>
      <c r="N149" s="32">
        <v>20</v>
      </c>
      <c r="O149" s="32">
        <v>20</v>
      </c>
      <c r="P149" s="32">
        <v>20</v>
      </c>
      <c r="Q149" s="32">
        <v>20</v>
      </c>
      <c r="R149" s="32">
        <v>20</v>
      </c>
      <c r="S149" s="32">
        <v>20</v>
      </c>
      <c r="T149" s="32">
        <v>20</v>
      </c>
      <c r="U149" s="32">
        <v>20</v>
      </c>
      <c r="V149" s="32">
        <v>20</v>
      </c>
      <c r="W149" s="32">
        <v>20</v>
      </c>
      <c r="X149" s="32">
        <v>20</v>
      </c>
      <c r="Y149" s="33">
        <v>20</v>
      </c>
    </row>
    <row r="150" spans="1:25" ht="15" customHeight="1" outlineLevel="1" thickBot="1" x14ac:dyDescent="0.25">
      <c r="A150" s="2" t="s">
        <v>35</v>
      </c>
      <c r="B150" s="31">
        <v>3.2276433299999998</v>
      </c>
      <c r="C150" s="32">
        <v>3.2276433299999998</v>
      </c>
      <c r="D150" s="32">
        <v>3.2276433299999998</v>
      </c>
      <c r="E150" s="32">
        <v>3.2276433299999998</v>
      </c>
      <c r="F150" s="32">
        <v>3.2276433299999998</v>
      </c>
      <c r="G150" s="32">
        <v>3.2276433299999998</v>
      </c>
      <c r="H150" s="32">
        <v>3.2276433299999998</v>
      </c>
      <c r="I150" s="32">
        <v>3.2276433299999998</v>
      </c>
      <c r="J150" s="32">
        <v>3.2276433299999998</v>
      </c>
      <c r="K150" s="32">
        <v>3.2276433299999998</v>
      </c>
      <c r="L150" s="32">
        <v>3.2276433299999998</v>
      </c>
      <c r="M150" s="32">
        <v>3.2276433299999998</v>
      </c>
      <c r="N150" s="32">
        <v>3.2276433299999998</v>
      </c>
      <c r="O150" s="32">
        <v>3.2276433299999998</v>
      </c>
      <c r="P150" s="32">
        <v>3.2276433299999998</v>
      </c>
      <c r="Q150" s="32">
        <v>3.2276433299999998</v>
      </c>
      <c r="R150" s="32">
        <v>3.2276433299999998</v>
      </c>
      <c r="S150" s="32">
        <v>3.2276433299999998</v>
      </c>
      <c r="T150" s="32">
        <v>3.2276433299999998</v>
      </c>
      <c r="U150" s="32">
        <v>3.2276433299999998</v>
      </c>
      <c r="V150" s="32">
        <v>3.2276433299999998</v>
      </c>
      <c r="W150" s="32">
        <v>3.2276433299999998</v>
      </c>
      <c r="X150" s="32">
        <v>3.2276433299999998</v>
      </c>
      <c r="Y150" s="33">
        <v>3.2276433299999998</v>
      </c>
    </row>
    <row r="151" spans="1:25" ht="20.25" customHeight="1" thickBot="1" x14ac:dyDescent="0.25">
      <c r="A151" s="10">
        <v>28</v>
      </c>
      <c r="B151" s="28">
        <f t="shared" ref="B151:Y151" si="27">B152+B153+B154+B155</f>
        <v>1129.8412188278485</v>
      </c>
      <c r="C151" s="29">
        <f t="shared" si="27"/>
        <v>1177.1641318063039</v>
      </c>
      <c r="D151" s="29">
        <f t="shared" si="27"/>
        <v>1283.4625025595365</v>
      </c>
      <c r="E151" s="29">
        <f t="shared" si="27"/>
        <v>1296.4632202347277</v>
      </c>
      <c r="F151" s="29">
        <f t="shared" si="27"/>
        <v>1304.3433241193704</v>
      </c>
      <c r="G151" s="29">
        <f t="shared" si="27"/>
        <v>1265.3831863896655</v>
      </c>
      <c r="H151" s="29">
        <f t="shared" si="27"/>
        <v>1186.3465647974449</v>
      </c>
      <c r="I151" s="29">
        <f t="shared" si="27"/>
        <v>1082.6547835194258</v>
      </c>
      <c r="J151" s="29">
        <f t="shared" si="27"/>
        <v>1069.2778137873761</v>
      </c>
      <c r="K151" s="29">
        <f t="shared" si="27"/>
        <v>1019.4388045558904</v>
      </c>
      <c r="L151" s="29">
        <f t="shared" si="27"/>
        <v>1006.5713255243948</v>
      </c>
      <c r="M151" s="29">
        <f t="shared" si="27"/>
        <v>1014.1121805343643</v>
      </c>
      <c r="N151" s="29">
        <f t="shared" si="27"/>
        <v>1014.9868519773785</v>
      </c>
      <c r="O151" s="29">
        <f t="shared" si="27"/>
        <v>990.64232363174449</v>
      </c>
      <c r="P151" s="29">
        <f t="shared" si="27"/>
        <v>988.92722502177833</v>
      </c>
      <c r="Q151" s="29">
        <f t="shared" si="27"/>
        <v>990.15216273680983</v>
      </c>
      <c r="R151" s="29">
        <f t="shared" si="27"/>
        <v>993.71397315322918</v>
      </c>
      <c r="S151" s="29">
        <f t="shared" si="27"/>
        <v>990.40807803658106</v>
      </c>
      <c r="T151" s="29">
        <f t="shared" si="27"/>
        <v>979.16594391152944</v>
      </c>
      <c r="U151" s="29">
        <f t="shared" si="27"/>
        <v>1005.0934452204224</v>
      </c>
      <c r="V151" s="29">
        <f t="shared" si="27"/>
        <v>1011.6677899746362</v>
      </c>
      <c r="W151" s="29">
        <f t="shared" si="27"/>
        <v>1030.7261408644761</v>
      </c>
      <c r="X151" s="29">
        <f t="shared" si="27"/>
        <v>1078.7219705712344</v>
      </c>
      <c r="Y151" s="30">
        <f t="shared" si="27"/>
        <v>1069.9288532674097</v>
      </c>
    </row>
    <row r="152" spans="1:25" ht="51.75" customHeight="1" thickBot="1" x14ac:dyDescent="0.25">
      <c r="A152" s="2" t="s">
        <v>42</v>
      </c>
      <c r="B152" s="31">
        <v>985.53405549784839</v>
      </c>
      <c r="C152" s="32">
        <v>1032.8569684763038</v>
      </c>
      <c r="D152" s="32">
        <v>1139.1553392295364</v>
      </c>
      <c r="E152" s="32">
        <v>1152.1560569047276</v>
      </c>
      <c r="F152" s="32">
        <v>1160.0361607893703</v>
      </c>
      <c r="G152" s="32">
        <v>1121.0760230596654</v>
      </c>
      <c r="H152" s="32">
        <v>1042.0394014674448</v>
      </c>
      <c r="I152" s="32">
        <v>938.3476201894257</v>
      </c>
      <c r="J152" s="32">
        <v>924.970650457376</v>
      </c>
      <c r="K152" s="32">
        <v>875.13164122589046</v>
      </c>
      <c r="L152" s="32">
        <v>862.26416219439477</v>
      </c>
      <c r="M152" s="32">
        <v>869.80501720436428</v>
      </c>
      <c r="N152" s="32">
        <v>870.6796886473785</v>
      </c>
      <c r="O152" s="32">
        <v>846.33516030174451</v>
      </c>
      <c r="P152" s="32">
        <v>844.62006169177835</v>
      </c>
      <c r="Q152" s="32">
        <v>845.84499940680985</v>
      </c>
      <c r="R152" s="32">
        <v>849.4068098232292</v>
      </c>
      <c r="S152" s="32">
        <v>846.10091470658108</v>
      </c>
      <c r="T152" s="32">
        <v>834.85878058152946</v>
      </c>
      <c r="U152" s="32">
        <v>860.7862818904224</v>
      </c>
      <c r="V152" s="32">
        <v>867.36062664463623</v>
      </c>
      <c r="W152" s="32">
        <v>886.41897753447597</v>
      </c>
      <c r="X152" s="32">
        <v>934.41480724123414</v>
      </c>
      <c r="Y152" s="33">
        <v>925.62168993740966</v>
      </c>
    </row>
    <row r="153" spans="1:25" ht="15" customHeight="1" thickBot="1" x14ac:dyDescent="0.25">
      <c r="A153" s="2" t="s">
        <v>32</v>
      </c>
      <c r="B153" s="31">
        <v>121.07952</v>
      </c>
      <c r="C153" s="32">
        <v>121.07952</v>
      </c>
      <c r="D153" s="32">
        <v>121.07952</v>
      </c>
      <c r="E153" s="32">
        <v>121.07952</v>
      </c>
      <c r="F153" s="32">
        <v>121.07952</v>
      </c>
      <c r="G153" s="32">
        <v>121.07952</v>
      </c>
      <c r="H153" s="32">
        <v>121.07952</v>
      </c>
      <c r="I153" s="32">
        <v>121.07952</v>
      </c>
      <c r="J153" s="32">
        <v>121.07952</v>
      </c>
      <c r="K153" s="32">
        <v>121.07952</v>
      </c>
      <c r="L153" s="32">
        <v>121.07952</v>
      </c>
      <c r="M153" s="32">
        <v>121.07952</v>
      </c>
      <c r="N153" s="32">
        <v>121.07952</v>
      </c>
      <c r="O153" s="32">
        <v>121.07952</v>
      </c>
      <c r="P153" s="32">
        <v>121.07952</v>
      </c>
      <c r="Q153" s="32">
        <v>121.07952</v>
      </c>
      <c r="R153" s="32">
        <v>121.07952</v>
      </c>
      <c r="S153" s="32">
        <v>121.07952</v>
      </c>
      <c r="T153" s="32">
        <v>121.07952</v>
      </c>
      <c r="U153" s="32">
        <v>121.07952</v>
      </c>
      <c r="V153" s="32">
        <v>121.07952</v>
      </c>
      <c r="W153" s="32">
        <v>121.07952</v>
      </c>
      <c r="X153" s="32">
        <v>121.07952</v>
      </c>
      <c r="Y153" s="33">
        <v>121.07952</v>
      </c>
    </row>
    <row r="154" spans="1:25" ht="15" customHeight="1" thickBot="1" x14ac:dyDescent="0.25">
      <c r="A154" s="2" t="s">
        <v>58</v>
      </c>
      <c r="B154" s="31">
        <v>20</v>
      </c>
      <c r="C154" s="32">
        <v>20</v>
      </c>
      <c r="D154" s="32">
        <v>20</v>
      </c>
      <c r="E154" s="32">
        <v>20</v>
      </c>
      <c r="F154" s="32">
        <v>20</v>
      </c>
      <c r="G154" s="32">
        <v>20</v>
      </c>
      <c r="H154" s="32">
        <v>20</v>
      </c>
      <c r="I154" s="32">
        <v>20</v>
      </c>
      <c r="J154" s="32">
        <v>20</v>
      </c>
      <c r="K154" s="32">
        <v>20</v>
      </c>
      <c r="L154" s="32">
        <v>20</v>
      </c>
      <c r="M154" s="32">
        <v>20</v>
      </c>
      <c r="N154" s="32">
        <v>20</v>
      </c>
      <c r="O154" s="32">
        <v>20</v>
      </c>
      <c r="P154" s="32">
        <v>20</v>
      </c>
      <c r="Q154" s="32">
        <v>20</v>
      </c>
      <c r="R154" s="32">
        <v>20</v>
      </c>
      <c r="S154" s="32">
        <v>20</v>
      </c>
      <c r="T154" s="32">
        <v>20</v>
      </c>
      <c r="U154" s="32">
        <v>20</v>
      </c>
      <c r="V154" s="32">
        <v>20</v>
      </c>
      <c r="W154" s="32">
        <v>20</v>
      </c>
      <c r="X154" s="32">
        <v>20</v>
      </c>
      <c r="Y154" s="33">
        <v>20</v>
      </c>
    </row>
    <row r="155" spans="1:25" ht="15" customHeight="1" thickBot="1" x14ac:dyDescent="0.25">
      <c r="A155" s="2" t="s">
        <v>35</v>
      </c>
      <c r="B155" s="31">
        <v>3.2276433299999998</v>
      </c>
      <c r="C155" s="32">
        <v>3.2276433299999998</v>
      </c>
      <c r="D155" s="32">
        <v>3.2276433299999998</v>
      </c>
      <c r="E155" s="32">
        <v>3.2276433299999998</v>
      </c>
      <c r="F155" s="32">
        <v>3.2276433299999998</v>
      </c>
      <c r="G155" s="32">
        <v>3.2276433299999998</v>
      </c>
      <c r="H155" s="32">
        <v>3.2276433299999998</v>
      </c>
      <c r="I155" s="32">
        <v>3.2276433299999998</v>
      </c>
      <c r="J155" s="32">
        <v>3.2276433299999998</v>
      </c>
      <c r="K155" s="32">
        <v>3.2276433299999998</v>
      </c>
      <c r="L155" s="32">
        <v>3.2276433299999998</v>
      </c>
      <c r="M155" s="32">
        <v>3.2276433299999998</v>
      </c>
      <c r="N155" s="32">
        <v>3.2276433299999998</v>
      </c>
      <c r="O155" s="32">
        <v>3.2276433299999998</v>
      </c>
      <c r="P155" s="32">
        <v>3.2276433299999998</v>
      </c>
      <c r="Q155" s="32">
        <v>3.2276433299999998</v>
      </c>
      <c r="R155" s="32">
        <v>3.2276433299999998</v>
      </c>
      <c r="S155" s="32">
        <v>3.2276433299999998</v>
      </c>
      <c r="T155" s="32">
        <v>3.2276433299999998</v>
      </c>
      <c r="U155" s="32">
        <v>3.2276433299999998</v>
      </c>
      <c r="V155" s="32">
        <v>3.2276433299999998</v>
      </c>
      <c r="W155" s="32">
        <v>3.2276433299999998</v>
      </c>
      <c r="X155" s="32">
        <v>3.2276433299999998</v>
      </c>
      <c r="Y155" s="33">
        <v>3.2276433299999998</v>
      </c>
    </row>
    <row r="156" spans="1:25" ht="20.25" customHeight="1" thickBot="1" x14ac:dyDescent="0.25">
      <c r="A156" s="10">
        <v>29</v>
      </c>
      <c r="B156" s="28">
        <f>B157+B158+B159+B160</f>
        <v>1126.5226517465273</v>
      </c>
      <c r="C156" s="28">
        <f t="shared" ref="C156:Y156" si="28">C157+C158+C159+C160</f>
        <v>1147.6215635972906</v>
      </c>
      <c r="D156" s="28">
        <f t="shared" si="28"/>
        <v>1252.622519983358</v>
      </c>
      <c r="E156" s="28">
        <f t="shared" si="28"/>
        <v>1254.1069861820815</v>
      </c>
      <c r="F156" s="28">
        <f t="shared" si="28"/>
        <v>1252.464153851327</v>
      </c>
      <c r="G156" s="28">
        <f t="shared" si="28"/>
        <v>1263.1455979993507</v>
      </c>
      <c r="H156" s="28">
        <f t="shared" si="28"/>
        <v>1265.8753800183042</v>
      </c>
      <c r="I156" s="28">
        <f t="shared" si="28"/>
        <v>1161.0102609510984</v>
      </c>
      <c r="J156" s="28">
        <f t="shared" si="28"/>
        <v>1077.13881152101</v>
      </c>
      <c r="K156" s="28">
        <f t="shared" si="28"/>
        <v>943.26353552406226</v>
      </c>
      <c r="L156" s="28">
        <f t="shared" si="28"/>
        <v>932.15624985998886</v>
      </c>
      <c r="M156" s="28">
        <f t="shared" si="28"/>
        <v>962.63935138474426</v>
      </c>
      <c r="N156" s="28">
        <f t="shared" si="28"/>
        <v>980.32638349084539</v>
      </c>
      <c r="O156" s="28">
        <f t="shared" si="28"/>
        <v>975.07896054869548</v>
      </c>
      <c r="P156" s="28">
        <f t="shared" si="28"/>
        <v>954.10062543995537</v>
      </c>
      <c r="Q156" s="28">
        <f t="shared" si="28"/>
        <v>966.03398969512432</v>
      </c>
      <c r="R156" s="28">
        <f t="shared" si="28"/>
        <v>949.63937253601114</v>
      </c>
      <c r="S156" s="28">
        <f t="shared" si="28"/>
        <v>954.27559749060936</v>
      </c>
      <c r="T156" s="28">
        <f t="shared" si="28"/>
        <v>984.94460782219312</v>
      </c>
      <c r="U156" s="28">
        <f t="shared" si="28"/>
        <v>975.88462477016162</v>
      </c>
      <c r="V156" s="28">
        <f t="shared" si="28"/>
        <v>902.6729997205515</v>
      </c>
      <c r="W156" s="28">
        <f t="shared" si="28"/>
        <v>913.54385655591159</v>
      </c>
      <c r="X156" s="28">
        <f t="shared" si="28"/>
        <v>942.15865677002967</v>
      </c>
      <c r="Y156" s="28">
        <f t="shared" si="28"/>
        <v>1052.2483652073936</v>
      </c>
    </row>
    <row r="157" spans="1:25" ht="51.75" customHeight="1" thickBot="1" x14ac:dyDescent="0.25">
      <c r="A157" s="2" t="s">
        <v>42</v>
      </c>
      <c r="B157" s="31">
        <v>982.21548841652736</v>
      </c>
      <c r="C157" s="32">
        <v>1003.3144002672905</v>
      </c>
      <c r="D157" s="32">
        <v>1108.3153566533579</v>
      </c>
      <c r="E157" s="32">
        <v>1109.7998228520814</v>
      </c>
      <c r="F157" s="32">
        <v>1108.1569905213269</v>
      </c>
      <c r="G157" s="32">
        <v>1118.8384346693506</v>
      </c>
      <c r="H157" s="32">
        <v>1121.5682166883041</v>
      </c>
      <c r="I157" s="32">
        <v>1016.7030976210984</v>
      </c>
      <c r="J157" s="32">
        <v>932.83164819100978</v>
      </c>
      <c r="K157" s="32">
        <v>798.95637219406228</v>
      </c>
      <c r="L157" s="32">
        <v>787.84908652998888</v>
      </c>
      <c r="M157" s="32">
        <v>818.33218805474428</v>
      </c>
      <c r="N157" s="32">
        <v>836.01922016084541</v>
      </c>
      <c r="O157" s="32">
        <v>830.7717972186955</v>
      </c>
      <c r="P157" s="32">
        <v>809.79346210995539</v>
      </c>
      <c r="Q157" s="32">
        <v>821.72682636512434</v>
      </c>
      <c r="R157" s="32">
        <v>805.33220920601116</v>
      </c>
      <c r="S157" s="32">
        <v>809.96843416060938</v>
      </c>
      <c r="T157" s="32">
        <v>840.63744449219314</v>
      </c>
      <c r="U157" s="32">
        <v>831.57746144016164</v>
      </c>
      <c r="V157" s="32">
        <v>758.36583639055152</v>
      </c>
      <c r="W157" s="32">
        <v>769.23669322591161</v>
      </c>
      <c r="X157" s="32">
        <v>797.85149344002969</v>
      </c>
      <c r="Y157" s="33">
        <v>907.9412018773935</v>
      </c>
    </row>
    <row r="158" spans="1:25" ht="15" customHeight="1" thickBot="1" x14ac:dyDescent="0.25">
      <c r="A158" s="2" t="s">
        <v>32</v>
      </c>
      <c r="B158" s="31">
        <v>121.07952</v>
      </c>
      <c r="C158" s="32">
        <v>121.07952</v>
      </c>
      <c r="D158" s="32">
        <v>121.07952</v>
      </c>
      <c r="E158" s="32">
        <v>121.07952</v>
      </c>
      <c r="F158" s="32">
        <v>121.07952</v>
      </c>
      <c r="G158" s="32">
        <v>121.07952</v>
      </c>
      <c r="H158" s="32">
        <v>121.07952</v>
      </c>
      <c r="I158" s="32">
        <v>121.07952</v>
      </c>
      <c r="J158" s="32">
        <v>121.07952</v>
      </c>
      <c r="K158" s="32">
        <v>121.07952</v>
      </c>
      <c r="L158" s="32">
        <v>121.07952</v>
      </c>
      <c r="M158" s="32">
        <v>121.07952</v>
      </c>
      <c r="N158" s="32">
        <v>121.07952</v>
      </c>
      <c r="O158" s="32">
        <v>121.07952</v>
      </c>
      <c r="P158" s="32">
        <v>121.07952</v>
      </c>
      <c r="Q158" s="32">
        <v>121.07952</v>
      </c>
      <c r="R158" s="32">
        <v>121.07952</v>
      </c>
      <c r="S158" s="32">
        <v>121.07952</v>
      </c>
      <c r="T158" s="32">
        <v>121.07952</v>
      </c>
      <c r="U158" s="32">
        <v>121.07952</v>
      </c>
      <c r="V158" s="32">
        <v>121.07952</v>
      </c>
      <c r="W158" s="32">
        <v>121.07952</v>
      </c>
      <c r="X158" s="32">
        <v>121.07952</v>
      </c>
      <c r="Y158" s="33">
        <v>121.07952</v>
      </c>
    </row>
    <row r="159" spans="1:25" ht="15" customHeight="1" thickBot="1" x14ac:dyDescent="0.25">
      <c r="A159" s="2" t="s">
        <v>58</v>
      </c>
      <c r="B159" s="31">
        <v>20</v>
      </c>
      <c r="C159" s="32">
        <v>20</v>
      </c>
      <c r="D159" s="32">
        <v>20</v>
      </c>
      <c r="E159" s="32">
        <v>20</v>
      </c>
      <c r="F159" s="32">
        <v>20</v>
      </c>
      <c r="G159" s="32">
        <v>20</v>
      </c>
      <c r="H159" s="32">
        <v>20</v>
      </c>
      <c r="I159" s="32">
        <v>20</v>
      </c>
      <c r="J159" s="32">
        <v>20</v>
      </c>
      <c r="K159" s="32">
        <v>20</v>
      </c>
      <c r="L159" s="32">
        <v>20</v>
      </c>
      <c r="M159" s="32">
        <v>20</v>
      </c>
      <c r="N159" s="32">
        <v>20</v>
      </c>
      <c r="O159" s="32">
        <v>20</v>
      </c>
      <c r="P159" s="32">
        <v>20</v>
      </c>
      <c r="Q159" s="32">
        <v>20</v>
      </c>
      <c r="R159" s="32">
        <v>20</v>
      </c>
      <c r="S159" s="32">
        <v>20</v>
      </c>
      <c r="T159" s="32">
        <v>20</v>
      </c>
      <c r="U159" s="32">
        <v>20</v>
      </c>
      <c r="V159" s="32">
        <v>20</v>
      </c>
      <c r="W159" s="32">
        <v>20</v>
      </c>
      <c r="X159" s="32">
        <v>20</v>
      </c>
      <c r="Y159" s="33">
        <v>20</v>
      </c>
    </row>
    <row r="160" spans="1:25" ht="15" customHeight="1" thickBot="1" x14ac:dyDescent="0.25">
      <c r="A160" s="2" t="s">
        <v>35</v>
      </c>
      <c r="B160" s="31">
        <v>3.2276433299999998</v>
      </c>
      <c r="C160" s="32">
        <v>3.2276433299999998</v>
      </c>
      <c r="D160" s="32">
        <v>3.2276433299999998</v>
      </c>
      <c r="E160" s="32">
        <v>3.2276433299999998</v>
      </c>
      <c r="F160" s="32">
        <v>3.2276433299999998</v>
      </c>
      <c r="G160" s="32">
        <v>3.2276433299999998</v>
      </c>
      <c r="H160" s="32">
        <v>3.2276433299999998</v>
      </c>
      <c r="I160" s="32">
        <v>3.2276433299999998</v>
      </c>
      <c r="J160" s="32">
        <v>3.2276433299999998</v>
      </c>
      <c r="K160" s="32">
        <v>3.2276433299999998</v>
      </c>
      <c r="L160" s="32">
        <v>3.2276433299999998</v>
      </c>
      <c r="M160" s="32">
        <v>3.2276433299999998</v>
      </c>
      <c r="N160" s="32">
        <v>3.2276433299999998</v>
      </c>
      <c r="O160" s="32">
        <v>3.2276433299999998</v>
      </c>
      <c r="P160" s="32">
        <v>3.2276433299999998</v>
      </c>
      <c r="Q160" s="32">
        <v>3.2276433299999998</v>
      </c>
      <c r="R160" s="32">
        <v>3.2276433299999998</v>
      </c>
      <c r="S160" s="32">
        <v>3.2276433299999998</v>
      </c>
      <c r="T160" s="32">
        <v>3.2276433299999998</v>
      </c>
      <c r="U160" s="32">
        <v>3.2276433299999998</v>
      </c>
      <c r="V160" s="32">
        <v>3.2276433299999998</v>
      </c>
      <c r="W160" s="32">
        <v>3.2276433299999998</v>
      </c>
      <c r="X160" s="32">
        <v>3.2276433299999998</v>
      </c>
      <c r="Y160" s="33">
        <v>3.2276433299999998</v>
      </c>
    </row>
    <row r="161" spans="1:25" ht="20.25" customHeight="1" thickBot="1" x14ac:dyDescent="0.25">
      <c r="A161" s="10">
        <v>30</v>
      </c>
      <c r="B161" s="28">
        <f t="shared" ref="B161:Y161" si="29">B162+B163+B164+B165</f>
        <v>1086.0111901368634</v>
      </c>
      <c r="C161" s="29">
        <f t="shared" si="29"/>
        <v>1113.1202403870816</v>
      </c>
      <c r="D161" s="29">
        <f t="shared" si="29"/>
        <v>1139.7493717624075</v>
      </c>
      <c r="E161" s="29">
        <f t="shared" si="29"/>
        <v>1156.8054223829249</v>
      </c>
      <c r="F161" s="29">
        <f t="shared" si="29"/>
        <v>1171.5911279800528</v>
      </c>
      <c r="G161" s="29">
        <f t="shared" si="29"/>
        <v>1152.4667984497262</v>
      </c>
      <c r="H161" s="29">
        <f t="shared" si="29"/>
        <v>1129.2887542196311</v>
      </c>
      <c r="I161" s="29">
        <f t="shared" si="29"/>
        <v>1048.7855023661307</v>
      </c>
      <c r="J161" s="29">
        <f t="shared" si="29"/>
        <v>999.89888795158845</v>
      </c>
      <c r="K161" s="29">
        <f t="shared" si="29"/>
        <v>886.61163747294006</v>
      </c>
      <c r="L161" s="29">
        <f t="shared" si="29"/>
        <v>867.34641904628552</v>
      </c>
      <c r="M161" s="29">
        <f t="shared" si="29"/>
        <v>870.85003290783254</v>
      </c>
      <c r="N161" s="29">
        <f t="shared" si="29"/>
        <v>861.77954141758028</v>
      </c>
      <c r="O161" s="29">
        <f t="shared" si="29"/>
        <v>847.36547148709963</v>
      </c>
      <c r="P161" s="29">
        <f t="shared" si="29"/>
        <v>930.37414700969941</v>
      </c>
      <c r="Q161" s="29">
        <f t="shared" si="29"/>
        <v>933.32270289834537</v>
      </c>
      <c r="R161" s="29">
        <f t="shared" si="29"/>
        <v>927.18853902221804</v>
      </c>
      <c r="S161" s="29">
        <f t="shared" si="29"/>
        <v>938.75557009406305</v>
      </c>
      <c r="T161" s="29">
        <f t="shared" si="29"/>
        <v>870.73116286869219</v>
      </c>
      <c r="U161" s="29">
        <f t="shared" si="29"/>
        <v>861.88488276433372</v>
      </c>
      <c r="V161" s="29">
        <f t="shared" si="29"/>
        <v>862.86604484998566</v>
      </c>
      <c r="W161" s="29">
        <f t="shared" si="29"/>
        <v>857.5080378535913</v>
      </c>
      <c r="X161" s="29">
        <f t="shared" si="29"/>
        <v>915.67767960617664</v>
      </c>
      <c r="Y161" s="30">
        <f t="shared" si="29"/>
        <v>1006.062883983789</v>
      </c>
    </row>
    <row r="162" spans="1:25" ht="51.75" customHeight="1" thickBot="1" x14ac:dyDescent="0.25">
      <c r="A162" s="2" t="s">
        <v>42</v>
      </c>
      <c r="B162" s="31">
        <v>941.70402680686345</v>
      </c>
      <c r="C162" s="32">
        <v>968.8130770570815</v>
      </c>
      <c r="D162" s="32">
        <v>995.44220843240737</v>
      </c>
      <c r="E162" s="32">
        <v>1012.4982590529248</v>
      </c>
      <c r="F162" s="32">
        <v>1027.2839646500527</v>
      </c>
      <c r="G162" s="32">
        <v>1008.1596351197262</v>
      </c>
      <c r="H162" s="32">
        <v>984.98159088963098</v>
      </c>
      <c r="I162" s="32">
        <v>904.47833903613059</v>
      </c>
      <c r="J162" s="32">
        <v>855.59172462158847</v>
      </c>
      <c r="K162" s="32">
        <v>742.30447414294008</v>
      </c>
      <c r="L162" s="32">
        <v>723.03925571628554</v>
      </c>
      <c r="M162" s="32">
        <v>726.54286957783256</v>
      </c>
      <c r="N162" s="32">
        <v>717.4723780875803</v>
      </c>
      <c r="O162" s="32">
        <v>703.05830815709965</v>
      </c>
      <c r="P162" s="32">
        <v>786.06698367969943</v>
      </c>
      <c r="Q162" s="32">
        <v>789.01553956834539</v>
      </c>
      <c r="R162" s="32">
        <v>782.88137569221806</v>
      </c>
      <c r="S162" s="32">
        <v>794.44840676406307</v>
      </c>
      <c r="T162" s="32">
        <v>726.42399953869221</v>
      </c>
      <c r="U162" s="32">
        <v>717.57771943433374</v>
      </c>
      <c r="V162" s="32">
        <v>718.55888151998568</v>
      </c>
      <c r="W162" s="32">
        <v>713.20087452359132</v>
      </c>
      <c r="X162" s="32">
        <v>771.37051627617666</v>
      </c>
      <c r="Y162" s="33">
        <v>861.75572065378901</v>
      </c>
    </row>
    <row r="163" spans="1:25" ht="15" customHeight="1" thickBot="1" x14ac:dyDescent="0.25">
      <c r="A163" s="2" t="s">
        <v>32</v>
      </c>
      <c r="B163" s="31">
        <v>121.07952</v>
      </c>
      <c r="C163" s="32">
        <v>121.07952</v>
      </c>
      <c r="D163" s="32">
        <v>121.07952</v>
      </c>
      <c r="E163" s="32">
        <v>121.07952</v>
      </c>
      <c r="F163" s="32">
        <v>121.07952</v>
      </c>
      <c r="G163" s="32">
        <v>121.07952</v>
      </c>
      <c r="H163" s="32">
        <v>121.07952</v>
      </c>
      <c r="I163" s="32">
        <v>121.07952</v>
      </c>
      <c r="J163" s="32">
        <v>121.07952</v>
      </c>
      <c r="K163" s="32">
        <v>121.07952</v>
      </c>
      <c r="L163" s="32">
        <v>121.07952</v>
      </c>
      <c r="M163" s="32">
        <v>121.07952</v>
      </c>
      <c r="N163" s="32">
        <v>121.07952</v>
      </c>
      <c r="O163" s="32">
        <v>121.07952</v>
      </c>
      <c r="P163" s="32">
        <v>121.07952</v>
      </c>
      <c r="Q163" s="32">
        <v>121.07952</v>
      </c>
      <c r="R163" s="32">
        <v>121.07952</v>
      </c>
      <c r="S163" s="32">
        <v>121.07952</v>
      </c>
      <c r="T163" s="32">
        <v>121.07952</v>
      </c>
      <c r="U163" s="32">
        <v>121.07952</v>
      </c>
      <c r="V163" s="32">
        <v>121.07952</v>
      </c>
      <c r="W163" s="32">
        <v>121.07952</v>
      </c>
      <c r="X163" s="32">
        <v>121.07952</v>
      </c>
      <c r="Y163" s="33">
        <v>121.07952</v>
      </c>
    </row>
    <row r="164" spans="1:25" ht="15" customHeight="1" thickBot="1" x14ac:dyDescent="0.25">
      <c r="A164" s="2" t="s">
        <v>58</v>
      </c>
      <c r="B164" s="31">
        <v>20</v>
      </c>
      <c r="C164" s="32">
        <v>20</v>
      </c>
      <c r="D164" s="32">
        <v>20</v>
      </c>
      <c r="E164" s="32">
        <v>20</v>
      </c>
      <c r="F164" s="32">
        <v>20</v>
      </c>
      <c r="G164" s="32">
        <v>20</v>
      </c>
      <c r="H164" s="32">
        <v>20</v>
      </c>
      <c r="I164" s="32">
        <v>20</v>
      </c>
      <c r="J164" s="32">
        <v>20</v>
      </c>
      <c r="K164" s="32">
        <v>20</v>
      </c>
      <c r="L164" s="32">
        <v>20</v>
      </c>
      <c r="M164" s="32">
        <v>20</v>
      </c>
      <c r="N164" s="32">
        <v>20</v>
      </c>
      <c r="O164" s="32">
        <v>20</v>
      </c>
      <c r="P164" s="32">
        <v>20</v>
      </c>
      <c r="Q164" s="32">
        <v>20</v>
      </c>
      <c r="R164" s="32">
        <v>20</v>
      </c>
      <c r="S164" s="32">
        <v>20</v>
      </c>
      <c r="T164" s="32">
        <v>20</v>
      </c>
      <c r="U164" s="32">
        <v>20</v>
      </c>
      <c r="V164" s="32">
        <v>20</v>
      </c>
      <c r="W164" s="32">
        <v>20</v>
      </c>
      <c r="X164" s="32">
        <v>20</v>
      </c>
      <c r="Y164" s="33">
        <v>20</v>
      </c>
    </row>
    <row r="165" spans="1:25" ht="15" customHeight="1" thickBot="1" x14ac:dyDescent="0.25">
      <c r="A165" s="2" t="s">
        <v>35</v>
      </c>
      <c r="B165" s="31">
        <v>3.2276433299999998</v>
      </c>
      <c r="C165" s="32">
        <v>3.2276433299999998</v>
      </c>
      <c r="D165" s="32">
        <v>3.2276433299999998</v>
      </c>
      <c r="E165" s="32">
        <v>3.2276433299999998</v>
      </c>
      <c r="F165" s="32">
        <v>3.2276433299999998</v>
      </c>
      <c r="G165" s="32">
        <v>3.2276433299999998</v>
      </c>
      <c r="H165" s="32">
        <v>3.2276433299999998</v>
      </c>
      <c r="I165" s="32">
        <v>3.2276433299999998</v>
      </c>
      <c r="J165" s="32">
        <v>3.2276433299999998</v>
      </c>
      <c r="K165" s="32">
        <v>3.2276433299999998</v>
      </c>
      <c r="L165" s="32">
        <v>3.2276433299999998</v>
      </c>
      <c r="M165" s="32">
        <v>3.2276433299999998</v>
      </c>
      <c r="N165" s="32">
        <v>3.2276433299999998</v>
      </c>
      <c r="O165" s="32">
        <v>3.2276433299999998</v>
      </c>
      <c r="P165" s="32">
        <v>3.2276433299999998</v>
      </c>
      <c r="Q165" s="32">
        <v>3.2276433299999998</v>
      </c>
      <c r="R165" s="32">
        <v>3.2276433299999998</v>
      </c>
      <c r="S165" s="32">
        <v>3.2276433299999998</v>
      </c>
      <c r="T165" s="32">
        <v>3.2276433299999998</v>
      </c>
      <c r="U165" s="32">
        <v>3.2276433299999998</v>
      </c>
      <c r="V165" s="32">
        <v>3.2276433299999998</v>
      </c>
      <c r="W165" s="32">
        <v>3.2276433299999998</v>
      </c>
      <c r="X165" s="32">
        <v>3.2276433299999998</v>
      </c>
      <c r="Y165" s="33">
        <v>3.2276433299999998</v>
      </c>
    </row>
    <row r="166" spans="1:25" ht="20.25" hidden="1" customHeight="1" outlineLevel="1" thickBot="1" x14ac:dyDescent="0.25">
      <c r="A166" s="10">
        <v>31</v>
      </c>
      <c r="B166" s="28">
        <f t="shared" ref="B166:Y166" si="30">B167+B168+B169+B170</f>
        <v>20</v>
      </c>
      <c r="C166" s="29">
        <f t="shared" si="30"/>
        <v>20</v>
      </c>
      <c r="D166" s="29">
        <f t="shared" si="30"/>
        <v>20</v>
      </c>
      <c r="E166" s="29">
        <f t="shared" si="30"/>
        <v>20</v>
      </c>
      <c r="F166" s="29">
        <f t="shared" si="30"/>
        <v>20</v>
      </c>
      <c r="G166" s="29">
        <f t="shared" si="30"/>
        <v>20</v>
      </c>
      <c r="H166" s="29">
        <f t="shared" si="30"/>
        <v>20</v>
      </c>
      <c r="I166" s="29">
        <f t="shared" si="30"/>
        <v>20</v>
      </c>
      <c r="J166" s="29">
        <f t="shared" si="30"/>
        <v>20</v>
      </c>
      <c r="K166" s="29">
        <f t="shared" si="30"/>
        <v>20</v>
      </c>
      <c r="L166" s="29">
        <f t="shared" si="30"/>
        <v>20</v>
      </c>
      <c r="M166" s="29">
        <f t="shared" si="30"/>
        <v>20</v>
      </c>
      <c r="N166" s="29">
        <f t="shared" si="30"/>
        <v>20</v>
      </c>
      <c r="O166" s="29">
        <f t="shared" si="30"/>
        <v>20</v>
      </c>
      <c r="P166" s="29">
        <f t="shared" si="30"/>
        <v>20</v>
      </c>
      <c r="Q166" s="29">
        <f t="shared" si="30"/>
        <v>20</v>
      </c>
      <c r="R166" s="29">
        <f t="shared" si="30"/>
        <v>20</v>
      </c>
      <c r="S166" s="29">
        <f t="shared" si="30"/>
        <v>20</v>
      </c>
      <c r="T166" s="29">
        <f t="shared" si="30"/>
        <v>20</v>
      </c>
      <c r="U166" s="29">
        <f t="shared" si="30"/>
        <v>20</v>
      </c>
      <c r="V166" s="29">
        <f t="shared" si="30"/>
        <v>20</v>
      </c>
      <c r="W166" s="29">
        <f t="shared" si="30"/>
        <v>20</v>
      </c>
      <c r="X166" s="29">
        <f t="shared" si="30"/>
        <v>20</v>
      </c>
      <c r="Y166" s="30">
        <f t="shared" si="30"/>
        <v>20</v>
      </c>
    </row>
    <row r="167" spans="1:25" ht="51.75" hidden="1" customHeight="1" outlineLevel="1" thickBot="1" x14ac:dyDescent="0.25">
      <c r="A167" s="2" t="s">
        <v>42</v>
      </c>
      <c r="B167" s="31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3"/>
    </row>
    <row r="168" spans="1:25" ht="15" hidden="1" customHeight="1" outlineLevel="1" thickBot="1" x14ac:dyDescent="0.25">
      <c r="A168" s="2" t="s">
        <v>32</v>
      </c>
      <c r="B168" s="31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3"/>
    </row>
    <row r="169" spans="1:25" ht="15" hidden="1" customHeight="1" outlineLevel="1" thickBot="1" x14ac:dyDescent="0.25">
      <c r="A169" s="2" t="s">
        <v>58</v>
      </c>
      <c r="B169" s="31">
        <v>20</v>
      </c>
      <c r="C169" s="32">
        <v>20</v>
      </c>
      <c r="D169" s="32">
        <v>20</v>
      </c>
      <c r="E169" s="32">
        <v>20</v>
      </c>
      <c r="F169" s="32">
        <v>20</v>
      </c>
      <c r="G169" s="32">
        <v>20</v>
      </c>
      <c r="H169" s="32">
        <v>20</v>
      </c>
      <c r="I169" s="32">
        <v>20</v>
      </c>
      <c r="J169" s="32">
        <v>20</v>
      </c>
      <c r="K169" s="32">
        <v>20</v>
      </c>
      <c r="L169" s="32">
        <v>20</v>
      </c>
      <c r="M169" s="32">
        <v>20</v>
      </c>
      <c r="N169" s="32">
        <v>20</v>
      </c>
      <c r="O169" s="32">
        <v>20</v>
      </c>
      <c r="P169" s="32">
        <v>20</v>
      </c>
      <c r="Q169" s="32">
        <v>20</v>
      </c>
      <c r="R169" s="32">
        <v>20</v>
      </c>
      <c r="S169" s="32">
        <v>20</v>
      </c>
      <c r="T169" s="32">
        <v>20</v>
      </c>
      <c r="U169" s="32">
        <v>20</v>
      </c>
      <c r="V169" s="32">
        <v>20</v>
      </c>
      <c r="W169" s="32">
        <v>20</v>
      </c>
      <c r="X169" s="32">
        <v>20</v>
      </c>
      <c r="Y169" s="33">
        <v>20</v>
      </c>
    </row>
    <row r="170" spans="1:25" ht="15" hidden="1" customHeight="1" outlineLevel="1" thickBot="1" x14ac:dyDescent="0.25">
      <c r="A170" s="2" t="s">
        <v>35</v>
      </c>
      <c r="B170" s="31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3"/>
    </row>
    <row r="171" spans="1:25" ht="15" collapsed="1" thickBot="1" x14ac:dyDescent="0.25">
      <c r="A171" s="11"/>
      <c r="Y171" s="11"/>
    </row>
    <row r="172" spans="1:25" s="4" customFormat="1" ht="36" customHeight="1" thickBot="1" x14ac:dyDescent="0.25">
      <c r="A172" s="60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2"/>
      <c r="N172" s="63" t="s">
        <v>37</v>
      </c>
      <c r="O172" s="63"/>
      <c r="P172" s="63"/>
      <c r="Q172" s="63"/>
    </row>
    <row r="173" spans="1:25" s="4" customFormat="1" ht="22.5" customHeight="1" thickBot="1" x14ac:dyDescent="0.25">
      <c r="A173" s="64" t="s">
        <v>44</v>
      </c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6"/>
      <c r="N173" s="67">
        <v>0</v>
      </c>
      <c r="O173" s="67"/>
      <c r="P173" s="67"/>
      <c r="Q173" s="67"/>
    </row>
    <row r="174" spans="1:25" s="4" customFormat="1" ht="22.5" customHeight="1" thickBot="1" x14ac:dyDescent="0.25">
      <c r="A174" s="64" t="s">
        <v>48</v>
      </c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6"/>
      <c r="N174" s="68">
        <v>0</v>
      </c>
      <c r="O174" s="68"/>
      <c r="P174" s="68"/>
      <c r="Q174" s="68"/>
    </row>
    <row r="175" spans="1:25" s="4" customFormat="1" ht="105.75" customHeight="1" outlineLevel="2" thickBot="1" x14ac:dyDescent="0.25">
      <c r="A175" s="69" t="s">
        <v>54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1"/>
      <c r="N175" s="72">
        <v>0</v>
      </c>
      <c r="O175" s="72"/>
      <c r="P175" s="72"/>
      <c r="Q175" s="72"/>
    </row>
    <row r="176" spans="1:25" s="4" customFormat="1" ht="21.75" customHeight="1" outlineLevel="2" thickBot="1" x14ac:dyDescent="0.25">
      <c r="A176" s="73" t="s">
        <v>33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5"/>
      <c r="N176" s="76">
        <v>0</v>
      </c>
      <c r="O176" s="77"/>
      <c r="P176" s="77"/>
      <c r="Q176" s="78"/>
    </row>
    <row r="177" spans="1:25" s="4" customFormat="1" ht="21.75" customHeight="1" x14ac:dyDescent="0.2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4"/>
      <c r="O177" s="24"/>
      <c r="P177" s="24"/>
      <c r="Q177" s="24"/>
    </row>
    <row r="178" spans="1:25" s="4" customFormat="1" ht="18.75" customHeight="1" x14ac:dyDescent="0.2">
      <c r="A178" s="25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</row>
    <row r="179" spans="1:25" s="4" customFormat="1" ht="18.75" customHeight="1" x14ac:dyDescent="0.2">
      <c r="A179" s="25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</row>
    <row r="180" spans="1:25" s="5" customFormat="1" ht="15.75" x14ac:dyDescent="0.25">
      <c r="A180" s="79" t="s">
        <v>49</v>
      </c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6"/>
    </row>
    <row r="181" spans="1:25" s="5" customFormat="1" ht="15" customHeight="1" thickBot="1" x14ac:dyDescent="0.3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9"/>
      <c r="N181" s="19"/>
      <c r="O181" s="18"/>
      <c r="P181" s="6"/>
    </row>
    <row r="182" spans="1:25" s="1" customFormat="1" ht="32.25" customHeight="1" thickBot="1" x14ac:dyDescent="0.25">
      <c r="A182" s="54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6"/>
      <c r="M182" s="57" t="s">
        <v>34</v>
      </c>
      <c r="N182" s="58"/>
      <c r="O182" s="59"/>
    </row>
    <row r="183" spans="1:25" s="1" customFormat="1" ht="21.75" customHeight="1" thickBot="1" x14ac:dyDescent="0.25">
      <c r="A183" s="80" t="s">
        <v>47</v>
      </c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2"/>
      <c r="M183" s="83">
        <f>M184+M185</f>
        <v>481743.21865069662</v>
      </c>
      <c r="N183" s="84"/>
      <c r="O183" s="85"/>
    </row>
    <row r="184" spans="1:25" s="7" customFormat="1" ht="21.75" customHeight="1" thickBot="1" x14ac:dyDescent="0.25">
      <c r="A184" s="86" t="s">
        <v>40</v>
      </c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8"/>
      <c r="M184" s="89">
        <v>481743.21865069662</v>
      </c>
      <c r="N184" s="90"/>
      <c r="O184" s="91"/>
    </row>
    <row r="185" spans="1:25" s="4" customFormat="1" ht="21.75" customHeight="1" thickBot="1" x14ac:dyDescent="0.25">
      <c r="A185" s="92" t="s">
        <v>58</v>
      </c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4"/>
      <c r="M185" s="95">
        <v>0</v>
      </c>
      <c r="N185" s="96"/>
      <c r="O185" s="97"/>
    </row>
    <row r="189" spans="1:25" ht="30" customHeight="1" x14ac:dyDescent="0.2">
      <c r="A189" s="98" t="s">
        <v>53</v>
      </c>
      <c r="B189" s="98"/>
      <c r="C189" s="98"/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</row>
    <row r="190" spans="1:25" ht="15" thickBot="1" x14ac:dyDescent="0.25">
      <c r="A190" s="17"/>
      <c r="B190" s="17"/>
      <c r="C190" s="17"/>
      <c r="D190" s="17"/>
      <c r="E190" s="17"/>
    </row>
    <row r="191" spans="1:25" ht="15" thickBot="1" x14ac:dyDescent="0.25">
      <c r="A191" s="99" t="s">
        <v>31</v>
      </c>
      <c r="B191" s="100"/>
      <c r="C191" s="100"/>
      <c r="D191" s="100"/>
      <c r="E191" s="101"/>
      <c r="F191" s="62" t="s">
        <v>30</v>
      </c>
      <c r="G191" s="63"/>
      <c r="H191" s="63"/>
      <c r="I191" s="63"/>
      <c r="J191" s="63"/>
      <c r="K191" s="63"/>
      <c r="L191" s="63"/>
      <c r="M191" s="63"/>
    </row>
    <row r="192" spans="1:25" ht="15" thickBot="1" x14ac:dyDescent="0.25">
      <c r="A192" s="102"/>
      <c r="B192" s="103"/>
      <c r="C192" s="103"/>
      <c r="D192" s="103"/>
      <c r="E192" s="104"/>
      <c r="F192" s="105" t="s">
        <v>0</v>
      </c>
      <c r="G192" s="106"/>
      <c r="H192" s="106" t="s">
        <v>4</v>
      </c>
      <c r="I192" s="106"/>
      <c r="J192" s="106" t="s">
        <v>14</v>
      </c>
      <c r="K192" s="106"/>
      <c r="L192" s="106" t="s">
        <v>1</v>
      </c>
      <c r="M192" s="107"/>
    </row>
    <row r="193" spans="1:13" ht="48" customHeight="1" thickBot="1" x14ac:dyDescent="0.25">
      <c r="A193" s="108" t="s">
        <v>51</v>
      </c>
      <c r="B193" s="108"/>
      <c r="C193" s="108"/>
      <c r="D193" s="108"/>
      <c r="E193" s="108"/>
      <c r="F193" s="109">
        <v>164095.64000000001</v>
      </c>
      <c r="G193" s="110"/>
      <c r="H193" s="109"/>
      <c r="I193" s="110"/>
      <c r="J193" s="109"/>
      <c r="K193" s="110"/>
      <c r="L193" s="109"/>
      <c r="M193" s="110"/>
    </row>
    <row r="194" spans="1:13" ht="78" customHeight="1" thickBot="1" x14ac:dyDescent="0.25">
      <c r="A194" s="108" t="s">
        <v>55</v>
      </c>
      <c r="B194" s="108"/>
      <c r="C194" s="108"/>
      <c r="D194" s="108"/>
      <c r="E194" s="108"/>
      <c r="F194" s="109">
        <v>164095.64000000001</v>
      </c>
      <c r="G194" s="110"/>
      <c r="H194" s="111"/>
      <c r="I194" s="111"/>
      <c r="J194" s="112"/>
      <c r="K194" s="112"/>
      <c r="L194" s="111"/>
      <c r="M194" s="113"/>
    </row>
    <row r="195" spans="1:13" ht="90" customHeight="1" thickBot="1" x14ac:dyDescent="0.25">
      <c r="A195" s="108" t="s">
        <v>56</v>
      </c>
      <c r="B195" s="108"/>
      <c r="C195" s="108"/>
      <c r="D195" s="108"/>
      <c r="E195" s="108"/>
      <c r="F195" s="109">
        <v>0</v>
      </c>
      <c r="G195" s="110"/>
      <c r="H195" s="116"/>
      <c r="I195" s="116"/>
      <c r="J195" s="116"/>
      <c r="K195" s="116"/>
      <c r="L195" s="116"/>
      <c r="M195" s="117"/>
    </row>
    <row r="196" spans="1:13" ht="54" customHeight="1" thickBot="1" x14ac:dyDescent="0.25">
      <c r="A196" s="108" t="s">
        <v>52</v>
      </c>
      <c r="B196" s="108"/>
      <c r="C196" s="108"/>
      <c r="D196" s="108"/>
      <c r="E196" s="108"/>
      <c r="F196" s="109">
        <v>0</v>
      </c>
      <c r="G196" s="110"/>
      <c r="H196" s="114">
        <v>0</v>
      </c>
      <c r="I196" s="114"/>
      <c r="J196" s="114">
        <v>0</v>
      </c>
      <c r="K196" s="114"/>
      <c r="L196" s="114">
        <v>0</v>
      </c>
      <c r="M196" s="115"/>
    </row>
  </sheetData>
  <mergeCells count="58">
    <mergeCell ref="A195:E195"/>
    <mergeCell ref="F195:G195"/>
    <mergeCell ref="H195:I195"/>
    <mergeCell ref="J195:K195"/>
    <mergeCell ref="L195:M195"/>
    <mergeCell ref="A196:E196"/>
    <mergeCell ref="F196:G196"/>
    <mergeCell ref="H196:I196"/>
    <mergeCell ref="J196:K196"/>
    <mergeCell ref="L196:M196"/>
    <mergeCell ref="A193:E193"/>
    <mergeCell ref="F193:G193"/>
    <mergeCell ref="H193:I193"/>
    <mergeCell ref="J193:K193"/>
    <mergeCell ref="L193:M193"/>
    <mergeCell ref="A194:E194"/>
    <mergeCell ref="F194:G194"/>
    <mergeCell ref="H194:I194"/>
    <mergeCell ref="J194:K194"/>
    <mergeCell ref="L194:M194"/>
    <mergeCell ref="A189:Y189"/>
    <mergeCell ref="A191:E192"/>
    <mergeCell ref="F191:M191"/>
    <mergeCell ref="F192:G192"/>
    <mergeCell ref="H192:I192"/>
    <mergeCell ref="J192:K192"/>
    <mergeCell ref="L192:M192"/>
    <mergeCell ref="A183:L183"/>
    <mergeCell ref="M183:O183"/>
    <mergeCell ref="A184:L184"/>
    <mergeCell ref="M184:O184"/>
    <mergeCell ref="A185:L185"/>
    <mergeCell ref="M185:O185"/>
    <mergeCell ref="A182:L182"/>
    <mergeCell ref="M182:O182"/>
    <mergeCell ref="A172:M172"/>
    <mergeCell ref="N172:Q172"/>
    <mergeCell ref="A173:M173"/>
    <mergeCell ref="N173:Q173"/>
    <mergeCell ref="A174:M174"/>
    <mergeCell ref="N174:Q174"/>
    <mergeCell ref="A175:M175"/>
    <mergeCell ref="N175:Q175"/>
    <mergeCell ref="A176:M176"/>
    <mergeCell ref="N176:Q176"/>
    <mergeCell ref="A180:O180"/>
    <mergeCell ref="A8:Y8"/>
    <mergeCell ref="A9:Y9"/>
    <mergeCell ref="A10:Y10"/>
    <mergeCell ref="A12:Y12"/>
    <mergeCell ref="A14:A15"/>
    <mergeCell ref="B14:Y14"/>
    <mergeCell ref="A7:Y7"/>
    <mergeCell ref="A2:Y2"/>
    <mergeCell ref="A3:Y3"/>
    <mergeCell ref="K4:M4"/>
    <mergeCell ref="N4:P4"/>
    <mergeCell ref="A6:Y6"/>
  </mergeCells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6ЦК - PALYANS4</vt:lpstr>
      <vt:lpstr>'6ЦК - PALYANS4'!__DS_Punkt6__</vt:lpstr>
      <vt:lpstr>'6ЦК - PALYANS4'!__DS_Punkt6_Finish__</vt:lpstr>
      <vt:lpstr>'6ЦК - PALYANS4'!__DS_Punkt6_Napr_Day_S6__</vt:lpstr>
      <vt:lpstr>'6ЦК - PALYANS4'!__DS_Punkt6_Napr_Day6__</vt:lpstr>
      <vt:lpstr>'6ЦК - PALYANS4'!__DS_Punkt6_Napr6__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Грибанова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2018-05-16T03:39:53Z</dcterms:modified>
</cp:coreProperties>
</file>